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5F032C0F-68A4-4AEF-BD15-A01CBA2B476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ПСК" sheetId="4" r:id="rId1"/>
  </sheets>
  <definedNames>
    <definedName name="_xlnm.Print_Area" localSheetId="0">ПСК!$A$1:$F$110</definedName>
  </definedNames>
  <calcPr calcId="179021"/>
</workbook>
</file>

<file path=xl/calcChain.xml><?xml version="1.0" encoding="utf-8"?>
<calcChain xmlns="http://schemas.openxmlformats.org/spreadsheetml/2006/main">
  <c r="F86" i="4" l="1"/>
  <c r="F34" i="4"/>
  <c r="F48" i="4"/>
  <c r="F52" i="4"/>
  <c r="F57" i="4"/>
  <c r="F69" i="4" l="1"/>
  <c r="F63" i="4"/>
  <c r="F43" i="4"/>
  <c r="F42" i="4"/>
  <c r="F41" i="4"/>
  <c r="F44" i="4"/>
  <c r="F35" i="4"/>
  <c r="F33" i="4"/>
  <c r="F32" i="4"/>
  <c r="F97" i="4" l="1"/>
  <c r="F93" i="4"/>
  <c r="F94" i="4" l="1"/>
  <c r="F99" i="4" s="1"/>
  <c r="F100" i="4" s="1"/>
  <c r="F71" i="4"/>
  <c r="F70" i="4"/>
  <c r="F83" i="4"/>
  <c r="E83" i="4" s="1"/>
  <c r="F82" i="4"/>
  <c r="E82" i="4" s="1"/>
  <c r="F81" i="4"/>
  <c r="E81" i="4" s="1"/>
  <c r="F80" i="4"/>
  <c r="E80" i="4" s="1"/>
  <c r="F79" i="4"/>
  <c r="E79" i="4" s="1"/>
  <c r="F78" i="4"/>
  <c r="E78" i="4" s="1"/>
  <c r="F77" i="4"/>
  <c r="E77" i="4" s="1"/>
  <c r="F76" i="4"/>
  <c r="E76" i="4" s="1"/>
  <c r="F75" i="4"/>
  <c r="E75" i="4" s="1"/>
  <c r="F74" i="4"/>
  <c r="E74" i="4" s="1"/>
  <c r="F73" i="4"/>
  <c r="F72" i="4"/>
  <c r="F66" i="4"/>
  <c r="F65" i="4"/>
  <c r="F64" i="4"/>
  <c r="F62" i="4"/>
  <c r="F61" i="4"/>
  <c r="F58" i="4"/>
  <c r="F56" i="4"/>
  <c r="F53" i="4"/>
  <c r="E53" i="4" s="1"/>
  <c r="E52" i="4"/>
  <c r="F51" i="4"/>
  <c r="E51" i="4" s="1"/>
  <c r="F50" i="4"/>
  <c r="F49" i="4"/>
  <c r="F47" i="4"/>
  <c r="F40" i="4"/>
  <c r="E32" i="4"/>
  <c r="F37" i="4"/>
  <c r="E37" i="4" s="1"/>
  <c r="F36" i="4"/>
  <c r="E36" i="4" s="1"/>
  <c r="E35" i="4"/>
  <c r="E33" i="4"/>
  <c r="F31" i="4"/>
  <c r="F22" i="4"/>
  <c r="E22" i="4" s="1"/>
  <c r="F19" i="4"/>
  <c r="F20" i="4"/>
  <c r="F17" i="4"/>
  <c r="F23" i="4"/>
  <c r="E23" i="4" s="1"/>
  <c r="F28" i="4"/>
  <c r="E28" i="4" s="1"/>
  <c r="F24" i="4"/>
  <c r="E24" i="4" s="1"/>
  <c r="F18" i="4"/>
  <c r="F27" i="4"/>
  <c r="E27" i="4" s="1"/>
  <c r="F26" i="4"/>
  <c r="E26" i="4" s="1"/>
  <c r="F25" i="4"/>
  <c r="E25" i="4" s="1"/>
  <c r="F21" i="4"/>
  <c r="E20" i="4" s="1"/>
  <c r="F15" i="4"/>
  <c r="F12" i="4"/>
  <c r="F11" i="4"/>
  <c r="F10" i="4"/>
  <c r="F84" i="4" l="1"/>
  <c r="F45" i="4"/>
  <c r="F54" i="4"/>
  <c r="F38" i="4"/>
  <c r="F13" i="4"/>
  <c r="F29" i="4"/>
  <c r="E21" i="4"/>
  <c r="E10" i="4"/>
  <c r="G98" i="4" l="1"/>
  <c r="G89" i="4" l="1"/>
  <c r="F59" i="4" l="1"/>
  <c r="E57" i="4"/>
  <c r="F87" i="4" l="1"/>
  <c r="E73" i="4"/>
  <c r="E71" i="4"/>
  <c r="E62" i="4"/>
  <c r="E65" i="4"/>
  <c r="E64" i="4"/>
  <c r="E63" i="4"/>
  <c r="E58" i="4"/>
  <c r="E44" i="4"/>
  <c r="E41" i="4"/>
  <c r="E34" i="4"/>
  <c r="E11" i="4"/>
  <c r="F67" i="4" l="1"/>
  <c r="F88" i="4" s="1"/>
  <c r="E56" i="4"/>
  <c r="E61" i="4"/>
  <c r="E70" i="4" l="1"/>
  <c r="E69" i="4"/>
  <c r="E31" i="4"/>
  <c r="E49" i="4" l="1"/>
  <c r="E48" i="4"/>
  <c r="E47" i="4"/>
  <c r="E42" i="4"/>
  <c r="E50" i="4" l="1"/>
  <c r="E66" i="4" l="1"/>
  <c r="E72" i="4"/>
  <c r="E40" i="4"/>
  <c r="E43" i="4"/>
  <c r="E19" i="4"/>
  <c r="E18" i="4"/>
  <c r="E86" i="4" l="1"/>
  <c r="E17" i="4"/>
  <c r="E16" i="4"/>
  <c r="E15" i="4"/>
  <c r="E12" i="4" l="1"/>
</calcChain>
</file>

<file path=xl/sharedStrings.xml><?xml version="1.0" encoding="utf-8"?>
<sst xmlns="http://schemas.openxmlformats.org/spreadsheetml/2006/main" count="198" uniqueCount="113">
  <si>
    <t>Единица измерения</t>
  </si>
  <si>
    <t>м</t>
  </si>
  <si>
    <t>м2</t>
  </si>
  <si>
    <t>шт</t>
  </si>
  <si>
    <t>т</t>
  </si>
  <si>
    <t>НДС 20 %</t>
  </si>
  <si>
    <t>№ п.п</t>
  </si>
  <si>
    <t>Количество (объем работ)</t>
  </si>
  <si>
    <t>Цена, руб.</t>
  </si>
  <si>
    <t>На ед.изм.</t>
  </si>
  <si>
    <t>Всего</t>
  </si>
  <si>
    <t>Наименование конструктивных решений (элементов), комплексов (видов) работ</t>
  </si>
  <si>
    <t>Проект сметы контракта</t>
  </si>
  <si>
    <t/>
  </si>
  <si>
    <t>3</t>
  </si>
  <si>
    <t>2</t>
  </si>
  <si>
    <t>4</t>
  </si>
  <si>
    <t>Итого по разделу 1.</t>
  </si>
  <si>
    <t>Итого по разделу 2.</t>
  </si>
  <si>
    <t>Итого по разделу 3.</t>
  </si>
  <si>
    <t>м3</t>
  </si>
  <si>
    <t>Итого по смете ЛСР № 02-01-01:</t>
  </si>
  <si>
    <t>1</t>
  </si>
  <si>
    <t>км</t>
  </si>
  <si>
    <t>Итого по разделу 4.</t>
  </si>
  <si>
    <t>6</t>
  </si>
  <si>
    <t>7</t>
  </si>
  <si>
    <t>8</t>
  </si>
  <si>
    <t>9</t>
  </si>
  <si>
    <t>12</t>
  </si>
  <si>
    <t>5</t>
  </si>
  <si>
    <t>Итого по разделу 5.</t>
  </si>
  <si>
    <t>Раздел 1.Подготовительные работы</t>
  </si>
  <si>
    <t>Разработка грунта с перемещением до 20 м бульдозерами мощностью: 79 кВт (108 л.с.), группа грунтов 2</t>
  </si>
  <si>
    <t>Разработка грунта с погрузкой на автомобили-самосвалы экскаваторами с ковшом вместимостью: 1 (1-1,2) м3, группа грунтов 2( не пригодный грунт)</t>
  </si>
  <si>
    <t>Планировка площадей бульдозерами мощностью: 79 кВт (108 л.с.)</t>
  </si>
  <si>
    <t>Раздел 2.Демонтаж конструкций моста</t>
  </si>
  <si>
    <t>Срезка поверхностного слоя асфальтобетонных дорожных покрытий с применением фрез при ширине фрезерования до 1300 мм, толщина слоя: до 25 см</t>
  </si>
  <si>
    <t>Перевозка грузов автомобилями-самосвалами грузоподъемностью 10 т работающих вне карьера на расстояние: I класс груза до 11 км (На полигон ТБО)</t>
  </si>
  <si>
    <t>Разборка покрытий и оснований: цементно-бетонных</t>
  </si>
  <si>
    <t>Погрузка мусора строительного и перевозка мусора строительного автомобилями-самосвалами грузоподъемностью 10 т на расстояние до 11 км (На полигон ТБО)</t>
  </si>
  <si>
    <t>Разборка стальных сварных перил на мостах и путепроводах</t>
  </si>
  <si>
    <t>Погрузка материалов от разборки и перевозка автомобилями-самосвалами грузоподъемностью 10 т на расстояние до 7 км (На базу заказчика)</t>
  </si>
  <si>
    <t>Разборка автодорожных мостов: пролетных строений длиной до 15 м</t>
  </si>
  <si>
    <t>Разборка ригелей</t>
  </si>
  <si>
    <t>Срезка поверхностного слоя асфальтобетонных дорожных покрытий с применением фрез при ширине фрезерования до 1300 мм, толщина слоя: до 20 см</t>
  </si>
  <si>
    <t>Раздел 3.Береговые опоры</t>
  </si>
  <si>
    <t>Погружение дизель-молотом копровой установки на базе экскаватора железобетонных свай длиной: до 12 м в грунты группы 2 (Сваи мостовые С13-35Т7-3)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</si>
  <si>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ригеля)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</si>
  <si>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шкафной стенки)</t>
  </si>
  <si>
    <t>Устройство из монолитного железобетона: подферменных площадок и прокладных рядов на суше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</si>
  <si>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фасадной стенки)</t>
  </si>
  <si>
    <t>Установка опорных частей пролетных строений мостов из полимерных материалов, резины и фторопласта</t>
  </si>
  <si>
    <t>Окраска железобетонных пролетных строений мостов</t>
  </si>
  <si>
    <t>Раздел 4. Промежуточные опоры</t>
  </si>
  <si>
    <t>Раздел 5. Пролетные строения</t>
  </si>
  <si>
    <t>Установка на опоры автодорожных мостов: пролетных строений длиной до 15 м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</si>
  <si>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</t>
  </si>
  <si>
    <t>Установка закладных деталей весом: до 20 кг</t>
  </si>
  <si>
    <t>Устройство металлических барьерных ограждений типа 11 МО одностороннего исполнения, высотой 0,5 м шаг стоек 2,0 м, мостовой группы</t>
  </si>
  <si>
    <t>Установка стальных сварных перил на мостах и путепроводах</t>
  </si>
  <si>
    <t>Установка деформационного шва с металлическим окаймлением и резиновым ленточным компенсатором</t>
  </si>
  <si>
    <t>м шва</t>
  </si>
  <si>
    <t>Раздел 6. Ездовое полотно</t>
  </si>
  <si>
    <t>Устройство водоотвода и гидроизоляции проезжей части на мостах под автомобильные дороги: гидростеклоизолом без устройства защитного слоя</t>
  </si>
  <si>
    <t>Устройство покрытий: бетонных толщиной 45 мм</t>
  </si>
  <si>
    <t>Устройство покрытия из горячих асфальтобетонных смесей асфальтоукладчиками: третьего типоразмера, ширина укладки до 6 м, толщина слоя 7 см (асфальтобетон ЩМА -20)</t>
  </si>
  <si>
    <t>Итого по разделу 6.</t>
  </si>
  <si>
    <t>Раздел 7. Прочие работы</t>
  </si>
  <si>
    <t>Отсыпка конуса моста и части насыпи за обсыпным устоем высотой 6 м из дренирующего грунта механизированным способом</t>
  </si>
  <si>
    <t>Устройство основания под фундаменты: щебеночного</t>
  </si>
  <si>
    <t>Укладка переходных плит сборно-монолитных длиной: до 5 м</t>
  </si>
  <si>
    <t>Устройство металлической водосточной системы: прямых звеньев труб</t>
  </si>
  <si>
    <t>Огрунтовка и окраска металлических поверхностей</t>
  </si>
  <si>
    <t>Устройство очистных сооружений</t>
  </si>
  <si>
    <t>Итого по разделу 7.</t>
  </si>
  <si>
    <t>Раздел 8. Автодорожные подходы</t>
  </si>
  <si>
    <t>Обустройство зоны дорожных работ на время строительства</t>
  </si>
  <si>
    <t>ед.</t>
  </si>
  <si>
    <t>Устройство земляного полотна</t>
  </si>
  <si>
    <t>Устройство дорожных насыпей бульдозерами с перемещением грунта до 20 м, группа грунтов: 2</t>
  </si>
  <si>
    <t>Укрепление откосов земляных сооружений посевом многолетних трав: механизированным способом</t>
  </si>
  <si>
    <t>Механизированные работы</t>
  </si>
  <si>
    <t>Установка бортовых камней БР 100.30.18</t>
  </si>
  <si>
    <t>Устройство верхнего подстилающего и выравнивающего слоя основания из ЩПС С4 фр 0-80 мм М1000</t>
  </si>
  <si>
    <t>Устройство нижнего подстилающего и выравнивающего слоя основания из ЩПС С4 фр 0-80 мм М1000</t>
  </si>
  <si>
    <t>Устройство подстилающих и выравнивающих слоев оснований: из щебня (Щебень М 1000, фракция 40-80(70) мм, группа 2)</t>
  </si>
  <si>
    <t>10</t>
  </si>
  <si>
    <t>Устройство покрытия из горячих асфальтобетонных смесей асфальтоукладчиками: третьего типоразмера, ширина укладки до 6 м, толщина слоя 8 см (асфальтобетон А16НН)</t>
  </si>
  <si>
    <t>11</t>
  </si>
  <si>
    <t>Устройство покрытия из горячих асфальтобетонных смесей асфальтоукладчиками: третьего типоразмера, ширина укладки до 6 м, толщина слоя 5см (Смеси асфальтобетонные щебеночно-мастичные ЩМА-20)</t>
  </si>
  <si>
    <t>Устройство барьерного ограждения</t>
  </si>
  <si>
    <t>13</t>
  </si>
  <si>
    <t xml:space="preserve">Установка знаков </t>
  </si>
  <si>
    <t>14</t>
  </si>
  <si>
    <t>Нанесение разметки</t>
  </si>
  <si>
    <t>15</t>
  </si>
  <si>
    <t>Устройство дорожной одежды на тротуарах</t>
  </si>
  <si>
    <t>Итого по разделу 8.</t>
  </si>
  <si>
    <t>Раздел 9.Доставка материалов сверх учтенных в ФССЦ 30 км. Расстояния на основании транспортной схемы.</t>
  </si>
  <si>
    <t>Перевозка грузов автомобилями бортовыми грузоподъемностью до 15 т на расстояние: I класс груза 310 км</t>
  </si>
  <si>
    <t xml:space="preserve">Стоимость размещения токсичных промышленных отходов </t>
  </si>
  <si>
    <t>Непредвиденные затраты 3%</t>
  </si>
  <si>
    <t xml:space="preserve">Стоимость работ с учетом индекса прогнозной инфляции на период выполнения работ </t>
  </si>
  <si>
    <t>Начальная максимальная цена контракта с без НДС 20%</t>
  </si>
  <si>
    <t>Начальная максимальная цена контракта с НДС 20%</t>
  </si>
  <si>
    <t>руб</t>
  </si>
  <si>
    <t>2025 год</t>
  </si>
  <si>
    <t>в том числе НДС 20%</t>
  </si>
  <si>
    <t>2026 год</t>
  </si>
  <si>
    <t>Итого по разделу 9:</t>
  </si>
  <si>
    <t>наименование объекта</t>
  </si>
  <si>
    <t>Выполнение работ по реконструкции моста через водоотводной канал в г. Рубцовске по ул. Тракторной,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</si>
</sst>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0" fillId="0" borderId="0" xfId="0" applyFill="1" applyProtection="1">
      <protection hidden="1"/>
    </xf>
    <xf numFmtId="0" fontId="0" fillId="0" borderId="0" xfId="0" applyNumberFormat="1" applyFill="1" applyProtection="1">
      <protection hidden="1"/>
    </xf>
    <xf numFmtId="0" fontId="0" fillId="0" borderId="0" xfId="0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left" vertical="top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Protection="1">
      <protection hidden="1"/>
    </xf>
    <xf numFmtId="0" fontId="1" fillId="0" borderId="1" xfId="0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ill="1" applyBorder="1" applyProtection="1">
      <protection hidden="1"/>
    </xf>
    <xf numFmtId="4" fontId="0" fillId="0" borderId="0" xfId="0" applyNumberFormat="1" applyFill="1" applyProtection="1">
      <protection hidden="1"/>
    </xf>
    <xf numFmtId="4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Fill="1" applyBorder="1" applyAlignment="1" applyProtection="1">
      <alignment vertical="center"/>
      <protection hidden="1"/>
    </xf>
    <xf numFmtId="0" fontId="1" fillId="0" borderId="1" xfId="0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4" fontId="1" fillId="0" borderId="1" xfId="0" applyNumberFormat="1" applyFont="1" applyFill="1" applyBorder="1" applyAlignment="1" applyProtection="1">
      <alignment vertical="center"/>
      <protection hidden="1"/>
    </xf>
    <xf numFmtId="0" fontId="0" fillId="0" borderId="1" xfId="0" applyFill="1" applyBorder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0" fillId="0" borderId="1" xfId="0" applyNumberForma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horizontal="justify" vertical="center" wrapText="1"/>
      <protection hidden="1"/>
    </xf>
    <xf numFmtId="0" fontId="5" fillId="0" borderId="0" xfId="0" applyFont="1" applyFill="1" applyAlignment="1" applyProtection="1">
      <alignment vertical="center" wrapText="1"/>
      <protection hidden="1"/>
    </xf>
    <xf numFmtId="0" fontId="5" fillId="0" borderId="6" xfId="0" applyFont="1" applyFill="1" applyBorder="1" applyAlignment="1" applyProtection="1">
      <alignment vertical="center" wrapText="1"/>
      <protection hidden="1"/>
    </xf>
    <xf numFmtId="0" fontId="5" fillId="0" borderId="6" xfId="0" applyNumberFormat="1" applyFont="1" applyFill="1" applyBorder="1" applyAlignment="1" applyProtection="1">
      <alignment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9" fillId="0" borderId="0" xfId="0" applyFont="1" applyFill="1" applyAlignment="1" applyProtection="1">
      <alignment vertical="center"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5" fillId="0" borderId="6" xfId="0" applyNumberFormat="1" applyFont="1" applyFill="1" applyBorder="1" applyProtection="1">
      <protection hidden="1"/>
    </xf>
    <xf numFmtId="0" fontId="1" fillId="0" borderId="1" xfId="0" applyFont="1" applyFill="1" applyBorder="1" applyAlignment="1" applyProtection="1">
      <alignment horizontal="left" vertical="top" wrapText="1"/>
      <protection hidden="1"/>
    </xf>
    <xf numFmtId="0" fontId="1" fillId="0" borderId="1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Fill="1" applyBorder="1" applyAlignment="1" applyProtection="1">
      <alignment horizontal="left" vertical="top" wrapText="1"/>
      <protection hidden="1"/>
    </xf>
    <xf numFmtId="0" fontId="1" fillId="0" borderId="2" xfId="0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2" fillId="0" borderId="5" xfId="0" applyFont="1" applyFill="1" applyBorder="1" applyAlignment="1" applyProtection="1">
      <alignment horizontal="center" vertical="top"/>
      <protection hidden="1"/>
    </xf>
    <xf numFmtId="0" fontId="2" fillId="0" borderId="3" xfId="0" applyFont="1" applyFill="1" applyBorder="1" applyAlignment="1" applyProtection="1">
      <alignment horizontal="center" vertical="top"/>
      <protection hidden="1"/>
    </xf>
    <xf numFmtId="0" fontId="2" fillId="0" borderId="5" xfId="0" applyFont="1" applyFill="1" applyBorder="1" applyAlignment="1" applyProtection="1">
      <alignment horizontal="center" vertical="top" wrapText="1"/>
      <protection hidden="1"/>
    </xf>
    <xf numFmtId="0" fontId="2" fillId="0" borderId="3" xfId="0" applyFont="1" applyFill="1" applyBorder="1" applyAlignment="1" applyProtection="1">
      <alignment horizontal="center"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4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8" xfId="0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8"/>
  <sheetViews>
    <sheetView tabSelected="1" view="pageBreakPreview" zoomScaleNormal="100" zoomScaleSheetLayoutView="100" workbookViewId="0">
      <selection activeCell="B6" sqref="B6:B7"/>
    </sheetView>
  </sheetViews>
  <sheetFormatPr defaultColWidth="9.109375" defaultRowHeight="14.4" x14ac:dyDescent="0.3"/>
  <cols>
    <col min="1" max="1" width="5.88671875" style="1" customWidth="1"/>
    <col min="2" max="2" width="53.44140625" style="1" customWidth="1"/>
    <col min="3" max="3" width="11.5546875" style="1" customWidth="1"/>
    <col min="4" max="4" width="13" style="2" customWidth="1"/>
    <col min="5" max="5" width="14" style="1" customWidth="1"/>
    <col min="6" max="6" width="15.44140625" style="1" customWidth="1"/>
    <col min="7" max="7" width="14.44140625" style="1" hidden="1" customWidth="1"/>
    <col min="8" max="8" width="9.5546875" style="1" hidden="1" customWidth="1"/>
    <col min="9" max="9" width="9.109375" style="1" hidden="1" customWidth="1"/>
    <col min="10" max="10" width="19.33203125" style="1" hidden="1" customWidth="1"/>
    <col min="11" max="11" width="10.109375" style="1" hidden="1" customWidth="1"/>
    <col min="12" max="12" width="13.33203125" style="1" hidden="1" customWidth="1"/>
    <col min="13" max="13" width="0" style="1" hidden="1" customWidth="1"/>
    <col min="14" max="14" width="11.88671875" style="1" hidden="1" customWidth="1"/>
    <col min="15" max="32" width="0" style="1" hidden="1" customWidth="1"/>
    <col min="33" max="33" width="12.109375" style="1" bestFit="1" customWidth="1"/>
    <col min="34" max="16384" width="9.109375" style="1"/>
  </cols>
  <sheetData>
    <row r="1" spans="1:6" x14ac:dyDescent="0.3">
      <c r="F1" s="3"/>
    </row>
    <row r="2" spans="1:6" ht="15.6" x14ac:dyDescent="0.3">
      <c r="A2" s="60" t="s">
        <v>12</v>
      </c>
      <c r="B2" s="60"/>
      <c r="C2" s="60"/>
      <c r="D2" s="60"/>
      <c r="E2" s="60"/>
      <c r="F2" s="60"/>
    </row>
    <row r="3" spans="1:6" ht="18.75" customHeight="1" x14ac:dyDescent="0.3">
      <c r="A3" s="70" t="s">
        <v>112</v>
      </c>
      <c r="B3" s="70"/>
      <c r="C3" s="70"/>
      <c r="D3" s="70"/>
      <c r="E3" s="70"/>
      <c r="F3" s="70"/>
    </row>
    <row r="4" spans="1:6" ht="11.4" customHeight="1" x14ac:dyDescent="0.3">
      <c r="A4" s="69"/>
      <c r="B4" s="71" t="s">
        <v>111</v>
      </c>
      <c r="C4" s="71"/>
      <c r="D4" s="71"/>
      <c r="E4" s="71"/>
      <c r="F4" s="55"/>
    </row>
    <row r="5" spans="1:6" ht="10.199999999999999" customHeight="1" x14ac:dyDescent="0.3">
      <c r="A5" s="69"/>
      <c r="B5" s="69"/>
      <c r="C5" s="69"/>
      <c r="D5" s="69"/>
      <c r="E5" s="55"/>
      <c r="F5" s="55"/>
    </row>
    <row r="6" spans="1:6" ht="15.6" x14ac:dyDescent="0.3">
      <c r="A6" s="61" t="s">
        <v>6</v>
      </c>
      <c r="B6" s="63" t="s">
        <v>11</v>
      </c>
      <c r="C6" s="63" t="s">
        <v>0</v>
      </c>
      <c r="D6" s="65" t="s">
        <v>7</v>
      </c>
      <c r="E6" s="67" t="s">
        <v>8</v>
      </c>
      <c r="F6" s="68"/>
    </row>
    <row r="7" spans="1:6" ht="36" customHeight="1" x14ac:dyDescent="0.3">
      <c r="A7" s="62"/>
      <c r="B7" s="64"/>
      <c r="C7" s="64"/>
      <c r="D7" s="66"/>
      <c r="E7" s="4" t="s">
        <v>9</v>
      </c>
      <c r="F7" s="5" t="s">
        <v>10</v>
      </c>
    </row>
    <row r="8" spans="1:6" ht="15.6" x14ac:dyDescent="0.3">
      <c r="A8" s="6">
        <v>1</v>
      </c>
      <c r="B8" s="6">
        <v>2</v>
      </c>
      <c r="C8" s="7">
        <v>3</v>
      </c>
      <c r="D8" s="8">
        <v>4</v>
      </c>
      <c r="E8" s="9">
        <v>5</v>
      </c>
      <c r="F8" s="5">
        <v>6</v>
      </c>
    </row>
    <row r="9" spans="1:6" ht="15.6" x14ac:dyDescent="0.3">
      <c r="A9" s="11"/>
      <c r="B9" s="57" t="s">
        <v>32</v>
      </c>
      <c r="C9" s="58"/>
      <c r="D9" s="58"/>
      <c r="E9" s="59"/>
      <c r="F9" s="12"/>
    </row>
    <row r="10" spans="1:6" ht="46.8" x14ac:dyDescent="0.3">
      <c r="A10" s="6">
        <v>1</v>
      </c>
      <c r="B10" s="13" t="s">
        <v>33</v>
      </c>
      <c r="C10" s="7" t="s">
        <v>20</v>
      </c>
      <c r="D10" s="9">
        <v>257.5</v>
      </c>
      <c r="E10" s="14">
        <f>F10/D10</f>
        <v>19.786555339805826</v>
      </c>
      <c r="F10" s="15">
        <f>(171.33+135.6)*16.6</f>
        <v>5095.0380000000005</v>
      </c>
    </row>
    <row r="11" spans="1:6" ht="46.8" x14ac:dyDescent="0.3">
      <c r="A11" s="16" t="s">
        <v>15</v>
      </c>
      <c r="B11" s="13" t="s">
        <v>34</v>
      </c>
      <c r="C11" s="7" t="s">
        <v>20</v>
      </c>
      <c r="D11" s="9">
        <v>51.3</v>
      </c>
      <c r="E11" s="14">
        <f>F11/D11</f>
        <v>45.544834307992211</v>
      </c>
      <c r="F11" s="15">
        <f>140.75*16.6</f>
        <v>2336.4500000000003</v>
      </c>
    </row>
    <row r="12" spans="1:6" ht="31.2" x14ac:dyDescent="0.3">
      <c r="A12" s="16" t="s">
        <v>14</v>
      </c>
      <c r="B12" s="13" t="s">
        <v>35</v>
      </c>
      <c r="C12" s="7" t="s">
        <v>2</v>
      </c>
      <c r="D12" s="9">
        <v>680</v>
      </c>
      <c r="E12" s="14">
        <f>F12/D12</f>
        <v>0.37301176470588238</v>
      </c>
      <c r="F12" s="15">
        <f>15.28*16.6</f>
        <v>253.64800000000002</v>
      </c>
    </row>
    <row r="13" spans="1:6" ht="15.6" x14ac:dyDescent="0.3">
      <c r="A13" s="17"/>
      <c r="B13" s="18" t="s">
        <v>17</v>
      </c>
      <c r="C13" s="19"/>
      <c r="D13" s="20"/>
      <c r="E13" s="21"/>
      <c r="F13" s="22">
        <f>SUM(F10:F12)</f>
        <v>7685.1360000000013</v>
      </c>
    </row>
    <row r="14" spans="1:6" ht="15.6" x14ac:dyDescent="0.3">
      <c r="A14" s="10"/>
      <c r="B14" s="57" t="s">
        <v>36</v>
      </c>
      <c r="C14" s="58"/>
      <c r="D14" s="58"/>
      <c r="E14" s="58"/>
      <c r="F14" s="59"/>
    </row>
    <row r="15" spans="1:6" ht="49.5" customHeight="1" x14ac:dyDescent="0.3">
      <c r="A15" s="6">
        <v>1</v>
      </c>
      <c r="B15" s="13" t="s">
        <v>37</v>
      </c>
      <c r="C15" s="7" t="s">
        <v>2</v>
      </c>
      <c r="D15" s="9">
        <v>340</v>
      </c>
      <c r="E15" s="14">
        <f t="shared" ref="E15:E18" si="0">F15/D15</f>
        <v>566.63953529411776</v>
      </c>
      <c r="F15" s="15">
        <f>11605.87*16.6</f>
        <v>192657.44200000004</v>
      </c>
    </row>
    <row r="16" spans="1:6" ht="46.8" x14ac:dyDescent="0.3">
      <c r="A16" s="16" t="s">
        <v>15</v>
      </c>
      <c r="B16" s="13" t="s">
        <v>38</v>
      </c>
      <c r="C16" s="7" t="s">
        <v>4</v>
      </c>
      <c r="D16" s="9">
        <v>271.7</v>
      </c>
      <c r="E16" s="14">
        <f t="shared" si="0"/>
        <v>196.04619065145383</v>
      </c>
      <c r="F16" s="15">
        <v>53265.75</v>
      </c>
    </row>
    <row r="17" spans="1:6" ht="29.25" customHeight="1" x14ac:dyDescent="0.3">
      <c r="A17" s="16" t="s">
        <v>14</v>
      </c>
      <c r="B17" s="13" t="s">
        <v>39</v>
      </c>
      <c r="C17" s="7" t="s">
        <v>20</v>
      </c>
      <c r="D17" s="9">
        <v>23.8</v>
      </c>
      <c r="E17" s="14">
        <f t="shared" si="0"/>
        <v>580.40714285714284</v>
      </c>
      <c r="F17" s="15">
        <f>832.15*16.6</f>
        <v>13813.69</v>
      </c>
    </row>
    <row r="18" spans="1:6" ht="62.4" x14ac:dyDescent="0.3">
      <c r="A18" s="16" t="s">
        <v>16</v>
      </c>
      <c r="B18" s="13" t="s">
        <v>40</v>
      </c>
      <c r="C18" s="7" t="s">
        <v>4</v>
      </c>
      <c r="D18" s="9">
        <v>38.1</v>
      </c>
      <c r="E18" s="14">
        <f t="shared" si="0"/>
        <v>250.49448818897636</v>
      </c>
      <c r="F18" s="15">
        <f>2074.5+7469.34</f>
        <v>9543.84</v>
      </c>
    </row>
    <row r="19" spans="1:6" ht="36" customHeight="1" x14ac:dyDescent="0.3">
      <c r="A19" s="16" t="s">
        <v>30</v>
      </c>
      <c r="B19" s="13" t="s">
        <v>41</v>
      </c>
      <c r="C19" s="7" t="s">
        <v>4</v>
      </c>
      <c r="D19" s="9">
        <v>1.72</v>
      </c>
      <c r="E19" s="14">
        <f>F20/D19</f>
        <v>196.88372093023256</v>
      </c>
      <c r="F19" s="15">
        <f>2330.06*16.6</f>
        <v>38678.995999999999</v>
      </c>
    </row>
    <row r="20" spans="1:6" s="23" customFormat="1" ht="46.8" x14ac:dyDescent="0.3">
      <c r="A20" s="6">
        <v>6</v>
      </c>
      <c r="B20" s="13" t="s">
        <v>42</v>
      </c>
      <c r="C20" s="7" t="s">
        <v>4</v>
      </c>
      <c r="D20" s="9">
        <v>1.72</v>
      </c>
      <c r="E20" s="14">
        <f>F21/D20</f>
        <v>139418.76744186046</v>
      </c>
      <c r="F20" s="15">
        <f>93.62+245.02</f>
        <v>338.64</v>
      </c>
    </row>
    <row r="21" spans="1:6" s="23" customFormat="1" ht="31.2" x14ac:dyDescent="0.3">
      <c r="A21" s="6">
        <v>7</v>
      </c>
      <c r="B21" s="13" t="s">
        <v>43</v>
      </c>
      <c r="C21" s="7" t="s">
        <v>3</v>
      </c>
      <c r="D21" s="9">
        <v>21</v>
      </c>
      <c r="E21" s="14">
        <f t="shared" ref="E21:E28" si="1">F21/D21</f>
        <v>11419.060952380953</v>
      </c>
      <c r="F21" s="15">
        <f>14445.8*16.6</f>
        <v>239800.28</v>
      </c>
    </row>
    <row r="22" spans="1:6" s="23" customFormat="1" ht="62.4" x14ac:dyDescent="0.3">
      <c r="A22" s="6">
        <v>8</v>
      </c>
      <c r="B22" s="13" t="s">
        <v>40</v>
      </c>
      <c r="C22" s="7" t="s">
        <v>4</v>
      </c>
      <c r="D22" s="9">
        <v>207.9</v>
      </c>
      <c r="E22" s="14">
        <f t="shared" si="1"/>
        <v>250.4939393939394</v>
      </c>
      <c r="F22" s="15">
        <f>11319.71+40757.98</f>
        <v>52077.69</v>
      </c>
    </row>
    <row r="23" spans="1:6" s="23" customFormat="1" ht="15.6" x14ac:dyDescent="0.3">
      <c r="A23" s="6">
        <v>9</v>
      </c>
      <c r="B23" s="13" t="s">
        <v>44</v>
      </c>
      <c r="C23" s="7" t="s">
        <v>20</v>
      </c>
      <c r="D23" s="9">
        <v>32.4</v>
      </c>
      <c r="E23" s="14">
        <f t="shared" si="1"/>
        <v>10142.231111111114</v>
      </c>
      <c r="F23" s="15">
        <f>19795.68*16.6</f>
        <v>328608.28800000006</v>
      </c>
    </row>
    <row r="24" spans="1:6" s="23" customFormat="1" ht="62.4" x14ac:dyDescent="0.3">
      <c r="A24" s="6">
        <v>10</v>
      </c>
      <c r="B24" s="13" t="s">
        <v>40</v>
      </c>
      <c r="C24" s="7" t="s">
        <v>4</v>
      </c>
      <c r="D24" s="9">
        <v>81</v>
      </c>
      <c r="E24" s="14">
        <f t="shared" si="1"/>
        <v>250.49407407407409</v>
      </c>
      <c r="F24" s="15">
        <f>4410.29+15879.73</f>
        <v>20290.02</v>
      </c>
    </row>
    <row r="25" spans="1:6" s="23" customFormat="1" ht="62.4" x14ac:dyDescent="0.3">
      <c r="A25" s="6">
        <v>11</v>
      </c>
      <c r="B25" s="13" t="s">
        <v>45</v>
      </c>
      <c r="C25" s="7" t="s">
        <v>2</v>
      </c>
      <c r="D25" s="9">
        <v>450</v>
      </c>
      <c r="E25" s="14">
        <f t="shared" si="1"/>
        <v>326.84920444444447</v>
      </c>
      <c r="F25" s="15">
        <f>8860.37*16.6</f>
        <v>147082.14200000002</v>
      </c>
    </row>
    <row r="26" spans="1:6" s="23" customFormat="1" ht="46.8" x14ac:dyDescent="0.3">
      <c r="A26" s="6">
        <v>12</v>
      </c>
      <c r="B26" s="13" t="s">
        <v>38</v>
      </c>
      <c r="C26" s="7" t="s">
        <v>4</v>
      </c>
      <c r="D26" s="9">
        <v>244.8</v>
      </c>
      <c r="E26" s="14">
        <f t="shared" si="1"/>
        <v>196.04613562091504</v>
      </c>
      <c r="F26" s="15">
        <f>2891.09*16.6</f>
        <v>47992.094000000005</v>
      </c>
    </row>
    <row r="27" spans="1:6" s="23" customFormat="1" ht="29.25" customHeight="1" x14ac:dyDescent="0.3">
      <c r="A27" s="6">
        <v>13</v>
      </c>
      <c r="B27" s="13" t="s">
        <v>39</v>
      </c>
      <c r="C27" s="7" t="s">
        <v>20</v>
      </c>
      <c r="D27" s="9">
        <v>42</v>
      </c>
      <c r="E27" s="14">
        <f t="shared" si="1"/>
        <v>580.39923809523816</v>
      </c>
      <c r="F27" s="15">
        <f>1468.48*16.6</f>
        <v>24376.768000000004</v>
      </c>
    </row>
    <row r="28" spans="1:6" s="23" customFormat="1" ht="62.4" x14ac:dyDescent="0.3">
      <c r="A28" s="6">
        <v>14</v>
      </c>
      <c r="B28" s="13" t="s">
        <v>40</v>
      </c>
      <c r="C28" s="7" t="s">
        <v>4</v>
      </c>
      <c r="D28" s="9">
        <v>105</v>
      </c>
      <c r="E28" s="14">
        <f t="shared" si="1"/>
        <v>250.49400000000003</v>
      </c>
      <c r="F28" s="15">
        <f>5717.04+20584.83</f>
        <v>26301.870000000003</v>
      </c>
    </row>
    <row r="29" spans="1:6" ht="15.6" x14ac:dyDescent="0.3">
      <c r="A29" s="11"/>
      <c r="B29" s="24" t="s">
        <v>18</v>
      </c>
      <c r="C29" s="10"/>
      <c r="D29" s="25"/>
      <c r="E29" s="26"/>
      <c r="F29" s="12">
        <f>SUM(F15:AF28)</f>
        <v>1194827.5100000002</v>
      </c>
    </row>
    <row r="30" spans="1:6" ht="15.6" x14ac:dyDescent="0.3">
      <c r="A30" s="11"/>
      <c r="B30" s="57" t="s">
        <v>46</v>
      </c>
      <c r="C30" s="58"/>
      <c r="D30" s="58"/>
      <c r="E30" s="59"/>
      <c r="F30" s="12"/>
    </row>
    <row r="31" spans="1:6" ht="52.5" customHeight="1" x14ac:dyDescent="0.3">
      <c r="A31" s="6">
        <v>1</v>
      </c>
      <c r="B31" s="13" t="s">
        <v>47</v>
      </c>
      <c r="C31" s="7" t="s">
        <v>20</v>
      </c>
      <c r="D31" s="9">
        <v>71.239999999999995</v>
      </c>
      <c r="E31" s="14">
        <f t="shared" ref="E31:E33" si="2">F31/D31</f>
        <v>100506.07478944416</v>
      </c>
      <c r="F31" s="15">
        <f>(44199.14+382045.56+5083.78)*16.6</f>
        <v>7160052.7680000011</v>
      </c>
    </row>
    <row r="32" spans="1:6" ht="62.4" x14ac:dyDescent="0.3">
      <c r="A32" s="6">
        <v>2</v>
      </c>
      <c r="B32" s="13" t="s">
        <v>48</v>
      </c>
      <c r="C32" s="7" t="s">
        <v>20</v>
      </c>
      <c r="D32" s="9">
        <v>34.045999999999999</v>
      </c>
      <c r="E32" s="14">
        <f t="shared" si="2"/>
        <v>106564.25242319216</v>
      </c>
      <c r="F32" s="15">
        <f>(95109.88+91968+30287.9+1193.65)*16.6</f>
        <v>3628086.5380000002</v>
      </c>
    </row>
    <row r="33" spans="1:7" ht="62.4" x14ac:dyDescent="0.3">
      <c r="A33" s="6">
        <v>3</v>
      </c>
      <c r="B33" s="13" t="s">
        <v>49</v>
      </c>
      <c r="C33" s="7" t="s">
        <v>20</v>
      </c>
      <c r="D33" s="9">
        <v>6.7</v>
      </c>
      <c r="E33" s="14">
        <f t="shared" si="2"/>
        <v>66146.688955223886</v>
      </c>
      <c r="F33" s="15">
        <f>(18716.9+259.66+88.14+45.2+480.85+911.68+5960.43+234.9)*16.6</f>
        <v>443182.81600000005</v>
      </c>
    </row>
    <row r="34" spans="1:7" ht="37.5" customHeight="1" x14ac:dyDescent="0.3">
      <c r="A34" s="6">
        <v>4</v>
      </c>
      <c r="B34" s="13" t="s">
        <v>50</v>
      </c>
      <c r="C34" s="7" t="s">
        <v>20</v>
      </c>
      <c r="D34" s="9">
        <v>1.38</v>
      </c>
      <c r="E34" s="14">
        <f t="shared" ref="E34:E37" si="3">F34/D34</f>
        <v>106798.02463768117</v>
      </c>
      <c r="F34" s="15">
        <f>(465.82+3264.28+3842+1257.91+48.38)*16.6</f>
        <v>147381.274</v>
      </c>
    </row>
    <row r="35" spans="1:7" ht="62.4" x14ac:dyDescent="0.3">
      <c r="A35" s="6">
        <v>5</v>
      </c>
      <c r="B35" s="13" t="s">
        <v>51</v>
      </c>
      <c r="C35" s="7" t="s">
        <v>20</v>
      </c>
      <c r="D35" s="9">
        <v>8.2000000000000003E-2</v>
      </c>
      <c r="E35" s="14">
        <f t="shared" si="3"/>
        <v>804237.60975609743</v>
      </c>
      <c r="F35" s="15">
        <f>(229.04+74.58+74.52+3518.78+72.95+2.87)*16.6</f>
        <v>65947.483999999997</v>
      </c>
    </row>
    <row r="36" spans="1:7" ht="30" customHeight="1" x14ac:dyDescent="0.3">
      <c r="A36" s="6">
        <v>6</v>
      </c>
      <c r="B36" s="13" t="s">
        <v>52</v>
      </c>
      <c r="C36" s="7" t="s">
        <v>3</v>
      </c>
      <c r="D36" s="9">
        <v>18</v>
      </c>
      <c r="E36" s="14">
        <f t="shared" si="3"/>
        <v>6376.5764444444449</v>
      </c>
      <c r="F36" s="15">
        <f>(632.36+6282)*16.6</f>
        <v>114778.376</v>
      </c>
    </row>
    <row r="37" spans="1:7" ht="21" customHeight="1" x14ac:dyDescent="0.3">
      <c r="A37" s="6">
        <v>7</v>
      </c>
      <c r="B37" s="13" t="s">
        <v>53</v>
      </c>
      <c r="C37" s="7" t="s">
        <v>2</v>
      </c>
      <c r="D37" s="9">
        <v>200.34</v>
      </c>
      <c r="E37" s="14">
        <f t="shared" si="3"/>
        <v>1776.430348407707</v>
      </c>
      <c r="F37" s="15">
        <f>(1293.75+13156.58+1293.75+5695.08)*16.6</f>
        <v>355890.05600000004</v>
      </c>
    </row>
    <row r="38" spans="1:7" ht="15.6" x14ac:dyDescent="0.3">
      <c r="A38" s="11"/>
      <c r="B38" s="24" t="s">
        <v>19</v>
      </c>
      <c r="C38" s="10"/>
      <c r="D38" s="25"/>
      <c r="E38" s="26"/>
      <c r="F38" s="12">
        <f>SUM(F31:AF37)</f>
        <v>11915319.312000001</v>
      </c>
    </row>
    <row r="39" spans="1:7" ht="15.6" x14ac:dyDescent="0.3">
      <c r="A39" s="11"/>
      <c r="B39" s="57" t="s">
        <v>54</v>
      </c>
      <c r="C39" s="58"/>
      <c r="D39" s="58"/>
      <c r="E39" s="59"/>
      <c r="F39" s="12"/>
      <c r="G39" s="28"/>
    </row>
    <row r="40" spans="1:7" ht="51" customHeight="1" x14ac:dyDescent="0.3">
      <c r="A40" s="6">
        <v>1</v>
      </c>
      <c r="B40" s="13" t="s">
        <v>47</v>
      </c>
      <c r="C40" s="7" t="s">
        <v>20</v>
      </c>
      <c r="D40" s="9">
        <v>71.239999999999995</v>
      </c>
      <c r="E40" s="14">
        <f t="shared" ref="E40:E43" si="4">F40/D40</f>
        <v>100506.07478944416</v>
      </c>
      <c r="F40" s="15">
        <f>(44199.14+382045.56+5083.78)*16.6</f>
        <v>7160052.7680000011</v>
      </c>
    </row>
    <row r="41" spans="1:7" ht="62.4" x14ac:dyDescent="0.3">
      <c r="A41" s="6">
        <v>2</v>
      </c>
      <c r="B41" s="13" t="s">
        <v>48</v>
      </c>
      <c r="C41" s="7" t="s">
        <v>20</v>
      </c>
      <c r="D41" s="9">
        <v>34.045999999999999</v>
      </c>
      <c r="E41" s="14">
        <f t="shared" ref="E41" si="5">F41/D41</f>
        <v>106564.25242319216</v>
      </c>
      <c r="F41" s="15">
        <f>(95109.88+91968+30287.9+1193.65)*16.6</f>
        <v>3628086.5380000002</v>
      </c>
    </row>
    <row r="42" spans="1:7" ht="35.25" customHeight="1" x14ac:dyDescent="0.3">
      <c r="A42" s="16" t="s">
        <v>14</v>
      </c>
      <c r="B42" s="13" t="s">
        <v>50</v>
      </c>
      <c r="C42" s="7" t="s">
        <v>20</v>
      </c>
      <c r="D42" s="9">
        <v>2.36</v>
      </c>
      <c r="E42" s="14">
        <f>F42/D42</f>
        <v>71301.431355932218</v>
      </c>
      <c r="F42" s="15">
        <f>(796.6+3264.28+3842+2151.21+82.74)*16.6</f>
        <v>168271.37800000003</v>
      </c>
    </row>
    <row r="43" spans="1:7" ht="36.75" customHeight="1" x14ac:dyDescent="0.3">
      <c r="A43" s="16" t="s">
        <v>16</v>
      </c>
      <c r="B43" s="13" t="s">
        <v>52</v>
      </c>
      <c r="C43" s="7" t="s">
        <v>3</v>
      </c>
      <c r="D43" s="9">
        <v>18</v>
      </c>
      <c r="E43" s="14">
        <f t="shared" si="4"/>
        <v>6376.5764444444449</v>
      </c>
      <c r="F43" s="15">
        <f>(632.36+6282)*16.6</f>
        <v>114778.376</v>
      </c>
    </row>
    <row r="44" spans="1:7" ht="21" customHeight="1" x14ac:dyDescent="0.3">
      <c r="A44" s="16" t="s">
        <v>30</v>
      </c>
      <c r="B44" s="13" t="s">
        <v>53</v>
      </c>
      <c r="C44" s="7" t="s">
        <v>2</v>
      </c>
      <c r="D44" s="9">
        <v>115</v>
      </c>
      <c r="E44" s="14">
        <f t="shared" ref="E44" si="6">F44/D44</f>
        <v>1776.3905391304347</v>
      </c>
      <c r="F44" s="15">
        <f>(742.64+7551.82+742.64+3269.22)*16.6</f>
        <v>204284.91199999998</v>
      </c>
    </row>
    <row r="45" spans="1:7" ht="15.6" x14ac:dyDescent="0.3">
      <c r="A45" s="11"/>
      <c r="B45" s="24" t="s">
        <v>24</v>
      </c>
      <c r="C45" s="10"/>
      <c r="D45" s="25"/>
      <c r="E45" s="26"/>
      <c r="F45" s="12">
        <f>SUM(F40:F44)</f>
        <v>11275473.972000003</v>
      </c>
      <c r="G45" s="29"/>
    </row>
    <row r="46" spans="1:7" ht="15.6" x14ac:dyDescent="0.3">
      <c r="A46" s="11"/>
      <c r="B46" s="57" t="s">
        <v>55</v>
      </c>
      <c r="C46" s="58"/>
      <c r="D46" s="58"/>
      <c r="E46" s="59"/>
      <c r="F46" s="12"/>
      <c r="G46" s="29"/>
    </row>
    <row r="47" spans="1:7" ht="30.75" customHeight="1" x14ac:dyDescent="0.3">
      <c r="A47" s="6">
        <v>1</v>
      </c>
      <c r="B47" s="13" t="s">
        <v>56</v>
      </c>
      <c r="C47" s="7" t="s">
        <v>3</v>
      </c>
      <c r="D47" s="9">
        <v>27</v>
      </c>
      <c r="E47" s="14">
        <f t="shared" ref="E47:E48" si="7">F47/D47</f>
        <v>488154.41703703708</v>
      </c>
      <c r="F47" s="15">
        <f>(31335.63+347915.82+102317.84+241824.73+70592.08)*16.6</f>
        <v>13180169.260000002</v>
      </c>
      <c r="G47" s="29"/>
    </row>
    <row r="48" spans="1:7" ht="62.4" x14ac:dyDescent="0.3">
      <c r="A48" s="16" t="s">
        <v>15</v>
      </c>
      <c r="B48" s="13" t="s">
        <v>57</v>
      </c>
      <c r="C48" s="7" t="s">
        <v>20</v>
      </c>
      <c r="D48" s="9">
        <v>24.96</v>
      </c>
      <c r="E48" s="14">
        <f t="shared" si="7"/>
        <v>222876.24214743593</v>
      </c>
      <c r="F48" s="15">
        <f>(69727.52+93564+148748.48+22204.84+875.1)*16.6</f>
        <v>5562991.0040000007</v>
      </c>
      <c r="G48" s="29"/>
    </row>
    <row r="49" spans="1:7" ht="15.6" x14ac:dyDescent="0.3">
      <c r="A49" s="16" t="s">
        <v>14</v>
      </c>
      <c r="B49" s="13" t="s">
        <v>58</v>
      </c>
      <c r="C49" s="7" t="s">
        <v>4</v>
      </c>
      <c r="D49" s="9">
        <v>1.5</v>
      </c>
      <c r="E49" s="14">
        <f t="shared" ref="E49" si="8">F49/D49</f>
        <v>132570.92000000001</v>
      </c>
      <c r="F49" s="15">
        <f>(2104.41+9874.89)*16.6</f>
        <v>198856.38</v>
      </c>
      <c r="G49" s="29"/>
    </row>
    <row r="50" spans="1:7" ht="46.8" x14ac:dyDescent="0.3">
      <c r="A50" s="6">
        <v>4</v>
      </c>
      <c r="B50" s="13" t="s">
        <v>59</v>
      </c>
      <c r="C50" s="7" t="s">
        <v>1</v>
      </c>
      <c r="D50" s="9">
        <v>92</v>
      </c>
      <c r="E50" s="14">
        <f>F50/D50</f>
        <v>28655.75</v>
      </c>
      <c r="F50" s="15">
        <f>(14276.56+144538.44)*16.6</f>
        <v>2636329</v>
      </c>
      <c r="G50" s="29"/>
    </row>
    <row r="51" spans="1:7" ht="31.2" x14ac:dyDescent="0.3">
      <c r="A51" s="6">
        <v>5</v>
      </c>
      <c r="B51" s="13" t="s">
        <v>60</v>
      </c>
      <c r="C51" s="7" t="s">
        <v>4</v>
      </c>
      <c r="D51" s="9">
        <v>2.4</v>
      </c>
      <c r="E51" s="14">
        <f>F51/D51</f>
        <v>241739.36750000005</v>
      </c>
      <c r="F51" s="15">
        <f>(5931.77+29018.5)*16.6</f>
        <v>580174.48200000008</v>
      </c>
      <c r="G51" s="29"/>
    </row>
    <row r="52" spans="1:7" ht="38.25" customHeight="1" x14ac:dyDescent="0.3">
      <c r="A52" s="6">
        <v>6</v>
      </c>
      <c r="B52" s="13" t="s">
        <v>61</v>
      </c>
      <c r="C52" s="7" t="s">
        <v>62</v>
      </c>
      <c r="D52" s="9">
        <v>26.6</v>
      </c>
      <c r="E52" s="14">
        <f>F52/D52</f>
        <v>90980.518646616547</v>
      </c>
      <c r="F52" s="15">
        <f>(42709.32+8393.08+335.73+94349.93)*16.6</f>
        <v>2420081.7960000001</v>
      </c>
      <c r="G52" s="29"/>
    </row>
    <row r="53" spans="1:7" ht="21" customHeight="1" x14ac:dyDescent="0.3">
      <c r="A53" s="6">
        <v>7</v>
      </c>
      <c r="B53" s="13" t="s">
        <v>53</v>
      </c>
      <c r="C53" s="7" t="s">
        <v>2</v>
      </c>
      <c r="D53" s="9">
        <v>622.6</v>
      </c>
      <c r="E53" s="14">
        <f>F53/D53</f>
        <v>1776.392769033087</v>
      </c>
      <c r="F53" s="15">
        <f>(4020.63+40884.9+4020.63+17699.27)*16.6</f>
        <v>1105982.138</v>
      </c>
      <c r="G53" s="29"/>
    </row>
    <row r="54" spans="1:7" ht="15.6" x14ac:dyDescent="0.3">
      <c r="A54" s="11"/>
      <c r="B54" s="24" t="s">
        <v>31</v>
      </c>
      <c r="C54" s="10"/>
      <c r="D54" s="25"/>
      <c r="E54" s="26"/>
      <c r="F54" s="12">
        <f>SUM(F47:F53)</f>
        <v>25684584.060000002</v>
      </c>
      <c r="G54" s="29"/>
    </row>
    <row r="55" spans="1:7" ht="15.6" x14ac:dyDescent="0.3">
      <c r="A55" s="11"/>
      <c r="B55" s="57" t="s">
        <v>63</v>
      </c>
      <c r="C55" s="58"/>
      <c r="D55" s="58"/>
      <c r="E55" s="59"/>
      <c r="F55" s="12"/>
    </row>
    <row r="56" spans="1:7" ht="52.5" customHeight="1" x14ac:dyDescent="0.3">
      <c r="A56" s="6">
        <v>1</v>
      </c>
      <c r="B56" s="13" t="s">
        <v>64</v>
      </c>
      <c r="C56" s="7" t="s">
        <v>2</v>
      </c>
      <c r="D56" s="9">
        <v>587.86</v>
      </c>
      <c r="E56" s="14">
        <f t="shared" ref="E56:E58" si="9">F56/D56</f>
        <v>2427.397165991903</v>
      </c>
      <c r="F56" s="15">
        <f>(59173.25+26788.78)*16.6</f>
        <v>1426969.6980000001</v>
      </c>
    </row>
    <row r="57" spans="1:7" ht="20.25" customHeight="1" x14ac:dyDescent="0.3">
      <c r="A57" s="6">
        <v>2</v>
      </c>
      <c r="B57" s="13" t="s">
        <v>65</v>
      </c>
      <c r="C57" s="7" t="s">
        <v>2</v>
      </c>
      <c r="D57" s="9">
        <v>587.77800000000002</v>
      </c>
      <c r="E57" s="14">
        <f>F57/D57</f>
        <v>700.13332244486867</v>
      </c>
      <c r="F57" s="15">
        <f>(621.1+59.47+23182.63+927.34)*16.6</f>
        <v>411522.96400000004</v>
      </c>
    </row>
    <row r="58" spans="1:7" ht="62.4" x14ac:dyDescent="0.3">
      <c r="A58" s="6">
        <v>3</v>
      </c>
      <c r="B58" s="13" t="s">
        <v>66</v>
      </c>
      <c r="C58" s="7" t="s">
        <v>2</v>
      </c>
      <c r="D58" s="9">
        <v>587.86</v>
      </c>
      <c r="E58" s="14">
        <f t="shared" si="9"/>
        <v>1748.0517810363012</v>
      </c>
      <c r="F58" s="15">
        <f>(3786.5+1025+57092.7)*16.6</f>
        <v>1027609.7200000001</v>
      </c>
    </row>
    <row r="59" spans="1:7" ht="15.6" x14ac:dyDescent="0.3">
      <c r="A59" s="11"/>
      <c r="B59" s="24" t="s">
        <v>67</v>
      </c>
      <c r="C59" s="10"/>
      <c r="D59" s="25"/>
      <c r="E59" s="26"/>
      <c r="F59" s="12">
        <f>SUM(F56:F58)</f>
        <v>2866102.3820000002</v>
      </c>
      <c r="G59" s="29"/>
    </row>
    <row r="60" spans="1:7" ht="15.6" x14ac:dyDescent="0.3">
      <c r="A60" s="11"/>
      <c r="B60" s="57" t="s">
        <v>68</v>
      </c>
      <c r="C60" s="58"/>
      <c r="D60" s="58"/>
      <c r="E60" s="59"/>
      <c r="F60" s="12"/>
    </row>
    <row r="61" spans="1:7" ht="46.8" x14ac:dyDescent="0.3">
      <c r="A61" s="6">
        <v>1</v>
      </c>
      <c r="B61" s="13" t="s">
        <v>69</v>
      </c>
      <c r="C61" s="7" t="s">
        <v>20</v>
      </c>
      <c r="D61" s="9">
        <v>723.19</v>
      </c>
      <c r="E61" s="14">
        <f t="shared" ref="E61:E66" si="10">F61/D61</f>
        <v>1598.0601639956305</v>
      </c>
      <c r="F61" s="15">
        <f>(13876.05+55744.5)*16.6</f>
        <v>1155701.1300000001</v>
      </c>
      <c r="G61" s="29"/>
    </row>
    <row r="62" spans="1:7" ht="21.75" customHeight="1" x14ac:dyDescent="0.3">
      <c r="A62" s="6">
        <v>2</v>
      </c>
      <c r="B62" s="13" t="s">
        <v>70</v>
      </c>
      <c r="C62" s="7" t="s">
        <v>20</v>
      </c>
      <c r="D62" s="9">
        <v>95.38</v>
      </c>
      <c r="E62" s="14">
        <f t="shared" si="10"/>
        <v>3504.6606416439499</v>
      </c>
      <c r="F62" s="15">
        <f>(2760.55+13200.55+4175.92)*16.6</f>
        <v>334274.53199999995</v>
      </c>
      <c r="G62" s="29"/>
    </row>
    <row r="63" spans="1:7" ht="31.2" x14ac:dyDescent="0.3">
      <c r="A63" s="6">
        <v>3</v>
      </c>
      <c r="B63" s="13" t="s">
        <v>71</v>
      </c>
      <c r="C63" s="7" t="s">
        <v>20</v>
      </c>
      <c r="D63" s="9">
        <v>25.62</v>
      </c>
      <c r="E63" s="14">
        <f t="shared" si="10"/>
        <v>41982.780093676818</v>
      </c>
      <c r="F63" s="15">
        <f>(15459.96+43164+3983.48+2103.53+84.14)*16.6</f>
        <v>1075598.8260000001</v>
      </c>
    </row>
    <row r="64" spans="1:7" ht="31.2" x14ac:dyDescent="0.3">
      <c r="A64" s="6">
        <v>4</v>
      </c>
      <c r="B64" s="13" t="s">
        <v>72</v>
      </c>
      <c r="C64" s="7" t="s">
        <v>1</v>
      </c>
      <c r="D64" s="9">
        <v>110</v>
      </c>
      <c r="E64" s="14">
        <f t="shared" si="10"/>
        <v>1375.3220727272728</v>
      </c>
      <c r="F64" s="15">
        <f>(1194.5+7919.08)*16.6</f>
        <v>151285.42800000001</v>
      </c>
    </row>
    <row r="65" spans="1:7" ht="15.6" x14ac:dyDescent="0.3">
      <c r="A65" s="6">
        <v>5</v>
      </c>
      <c r="B65" s="13" t="s">
        <v>73</v>
      </c>
      <c r="C65" s="7" t="s">
        <v>2</v>
      </c>
      <c r="D65" s="9">
        <v>21.6</v>
      </c>
      <c r="E65" s="14">
        <f t="shared" si="10"/>
        <v>113.51018518518518</v>
      </c>
      <c r="F65" s="15">
        <f>(64.81+82.89)*16.6</f>
        <v>2451.8200000000002</v>
      </c>
    </row>
    <row r="66" spans="1:7" ht="15.6" x14ac:dyDescent="0.3">
      <c r="A66" s="6">
        <v>6</v>
      </c>
      <c r="B66" s="13" t="s">
        <v>74</v>
      </c>
      <c r="C66" s="7" t="s">
        <v>78</v>
      </c>
      <c r="D66" s="9">
        <v>1</v>
      </c>
      <c r="E66" s="14">
        <f t="shared" si="10"/>
        <v>1944545.58</v>
      </c>
      <c r="F66" s="15">
        <f>(4297.43+1816.88+859.92+2591.08+775.26+1139.04+2148.88+96655.52+722.79+2707.72+596.98+1579.68+724.2+241.64+284.28)*16.6</f>
        <v>1944545.58</v>
      </c>
      <c r="G66" s="29"/>
    </row>
    <row r="67" spans="1:7" ht="15.6" x14ac:dyDescent="0.3">
      <c r="A67" s="11"/>
      <c r="B67" s="24" t="s">
        <v>75</v>
      </c>
      <c r="C67" s="10"/>
      <c r="D67" s="25"/>
      <c r="E67" s="26"/>
      <c r="F67" s="12">
        <f>SUM(F61:F66)</f>
        <v>4663857.3159999996</v>
      </c>
      <c r="G67" s="29"/>
    </row>
    <row r="68" spans="1:7" ht="15.6" x14ac:dyDescent="0.3">
      <c r="A68" s="11"/>
      <c r="B68" s="57" t="s">
        <v>76</v>
      </c>
      <c r="C68" s="58"/>
      <c r="D68" s="58"/>
      <c r="E68" s="59"/>
      <c r="F68" s="12"/>
    </row>
    <row r="69" spans="1:7" ht="35.25" customHeight="1" x14ac:dyDescent="0.3">
      <c r="A69" s="6">
        <v>1</v>
      </c>
      <c r="B69" s="13" t="s">
        <v>77</v>
      </c>
      <c r="C69" s="7" t="s">
        <v>78</v>
      </c>
      <c r="D69" s="9">
        <v>1</v>
      </c>
      <c r="E69" s="14">
        <f>F69/D69</f>
        <v>34238.33</v>
      </c>
      <c r="F69" s="15">
        <f>(906.68+171.34+36.72+36.74+365.6+340.79+204.68)*16.6</f>
        <v>34238.33</v>
      </c>
      <c r="G69" s="30"/>
    </row>
    <row r="70" spans="1:7" ht="15.6" x14ac:dyDescent="0.3">
      <c r="A70" s="16" t="s">
        <v>15</v>
      </c>
      <c r="B70" s="13" t="s">
        <v>79</v>
      </c>
      <c r="C70" s="7" t="s">
        <v>20</v>
      </c>
      <c r="D70" s="9">
        <v>412</v>
      </c>
      <c r="E70" s="14">
        <f>F70/D70</f>
        <v>66.054703883495151</v>
      </c>
      <c r="F70" s="15">
        <f>1639.43*16.6</f>
        <v>27214.538000000004</v>
      </c>
      <c r="G70" s="30"/>
    </row>
    <row r="71" spans="1:7" ht="31.2" x14ac:dyDescent="0.3">
      <c r="A71" s="16" t="s">
        <v>14</v>
      </c>
      <c r="B71" s="13" t="s">
        <v>80</v>
      </c>
      <c r="C71" s="7" t="s">
        <v>20</v>
      </c>
      <c r="D71" s="9">
        <v>1591</v>
      </c>
      <c r="E71" s="14">
        <f>F71/D71</f>
        <v>931.88821244500321</v>
      </c>
      <c r="F71" s="15">
        <f>(2222.79+87092.52)*16.6</f>
        <v>1482634.1460000002</v>
      </c>
      <c r="G71" s="30"/>
    </row>
    <row r="72" spans="1:7" ht="31.2" x14ac:dyDescent="0.3">
      <c r="A72" s="6">
        <v>4</v>
      </c>
      <c r="B72" s="13" t="s">
        <v>81</v>
      </c>
      <c r="C72" s="7" t="s">
        <v>2</v>
      </c>
      <c r="D72" s="9">
        <v>144</v>
      </c>
      <c r="E72" s="14">
        <f>F72/D72</f>
        <v>439.89077777777783</v>
      </c>
      <c r="F72" s="15">
        <f>(429.08+3085.17+301.67)*16.6</f>
        <v>63344.272000000004</v>
      </c>
      <c r="G72" s="30"/>
    </row>
    <row r="73" spans="1:7" ht="15.6" x14ac:dyDescent="0.3">
      <c r="A73" s="16" t="s">
        <v>30</v>
      </c>
      <c r="B73" s="13" t="s">
        <v>82</v>
      </c>
      <c r="C73" s="7" t="s">
        <v>20</v>
      </c>
      <c r="D73" s="9">
        <v>1328</v>
      </c>
      <c r="E73" s="14">
        <f>F73/D73</f>
        <v>44.5595</v>
      </c>
      <c r="F73" s="15">
        <f>(1889.97+1659.05+15.74)*16.6</f>
        <v>59175.016000000003</v>
      </c>
      <c r="G73" s="30"/>
    </row>
    <row r="74" spans="1:7" ht="15.6" x14ac:dyDescent="0.3">
      <c r="A74" s="16" t="s">
        <v>25</v>
      </c>
      <c r="B74" s="13" t="s">
        <v>83</v>
      </c>
      <c r="C74" s="7" t="s">
        <v>1</v>
      </c>
      <c r="D74" s="9">
        <v>100</v>
      </c>
      <c r="E74" s="14">
        <f t="shared" ref="E74:E83" si="11">F74/D74</f>
        <v>2269.4457600000005</v>
      </c>
      <c r="F74" s="15">
        <f>(6037.36+7634)*16.6</f>
        <v>226944.57600000003</v>
      </c>
      <c r="G74" s="30"/>
    </row>
    <row r="75" spans="1:7" ht="46.8" x14ac:dyDescent="0.3">
      <c r="A75" s="16" t="s">
        <v>26</v>
      </c>
      <c r="B75" s="13" t="s">
        <v>85</v>
      </c>
      <c r="C75" s="7" t="s">
        <v>20</v>
      </c>
      <c r="D75" s="9">
        <v>90.826700000000002</v>
      </c>
      <c r="E75" s="14">
        <f t="shared" si="11"/>
        <v>3918.2851518331067</v>
      </c>
      <c r="F75" s="15">
        <f>(3928.37+17510.48)*16.6</f>
        <v>355884.91000000003</v>
      </c>
      <c r="G75" s="30"/>
    </row>
    <row r="76" spans="1:7" ht="46.8" x14ac:dyDescent="0.3">
      <c r="A76" s="16" t="s">
        <v>27</v>
      </c>
      <c r="B76" s="13" t="s">
        <v>84</v>
      </c>
      <c r="C76" s="7" t="s">
        <v>20</v>
      </c>
      <c r="D76" s="9">
        <v>79.473299999999995</v>
      </c>
      <c r="E76" s="14">
        <f t="shared" si="11"/>
        <v>3918.2832724952918</v>
      </c>
      <c r="F76" s="15">
        <f>(15321.66+3437.31)*16.6</f>
        <v>311398.90200000006</v>
      </c>
      <c r="G76" s="30"/>
    </row>
    <row r="77" spans="1:7" ht="46.8" x14ac:dyDescent="0.3">
      <c r="A77" s="16" t="s">
        <v>28</v>
      </c>
      <c r="B77" s="13" t="s">
        <v>86</v>
      </c>
      <c r="C77" s="7" t="s">
        <v>20</v>
      </c>
      <c r="D77" s="9">
        <v>187.68</v>
      </c>
      <c r="E77" s="14">
        <f t="shared" si="11"/>
        <v>3700.4723891730605</v>
      </c>
      <c r="F77" s="15">
        <f>(12570.81+29266.82)*16.6</f>
        <v>694504.65800000005</v>
      </c>
      <c r="G77" s="30"/>
    </row>
    <row r="78" spans="1:7" ht="62.4" x14ac:dyDescent="0.3">
      <c r="A78" s="16" t="s">
        <v>87</v>
      </c>
      <c r="B78" s="13" t="s">
        <v>88</v>
      </c>
      <c r="C78" s="7" t="s">
        <v>2</v>
      </c>
      <c r="D78" s="9">
        <v>420</v>
      </c>
      <c r="E78" s="14">
        <f t="shared" si="11"/>
        <v>1610.1126523809528</v>
      </c>
      <c r="F78" s="15">
        <f>(2705.3+976.43+37056.06)*16.6</f>
        <v>676247.31400000013</v>
      </c>
      <c r="G78" s="30"/>
    </row>
    <row r="79" spans="1:7" ht="62.4" x14ac:dyDescent="0.3">
      <c r="A79" s="16" t="s">
        <v>89</v>
      </c>
      <c r="B79" s="13" t="s">
        <v>90</v>
      </c>
      <c r="C79" s="7" t="s">
        <v>2</v>
      </c>
      <c r="D79" s="9">
        <v>420</v>
      </c>
      <c r="E79" s="14">
        <f t="shared" si="11"/>
        <v>1268.1321000000003</v>
      </c>
      <c r="F79" s="15">
        <f>(2705.3+244.11+29135.86)*16.6</f>
        <v>532615.48200000008</v>
      </c>
      <c r="G79" s="30"/>
    </row>
    <row r="80" spans="1:7" ht="15.6" x14ac:dyDescent="0.3">
      <c r="A80" s="16" t="s">
        <v>29</v>
      </c>
      <c r="B80" s="13" t="s">
        <v>91</v>
      </c>
      <c r="C80" s="7" t="s">
        <v>1</v>
      </c>
      <c r="D80" s="9">
        <v>64</v>
      </c>
      <c r="E80" s="14">
        <f t="shared" si="11"/>
        <v>10700.6868125</v>
      </c>
      <c r="F80" s="15">
        <f>(1100.62+26485.12+868.64+12801.28)*16.6</f>
        <v>684843.95600000001</v>
      </c>
      <c r="G80" s="30"/>
    </row>
    <row r="81" spans="1:32" ht="15.6" x14ac:dyDescent="0.3">
      <c r="A81" s="16" t="s">
        <v>92</v>
      </c>
      <c r="B81" s="13" t="s">
        <v>93</v>
      </c>
      <c r="C81" s="7" t="s">
        <v>3</v>
      </c>
      <c r="D81" s="9">
        <v>2</v>
      </c>
      <c r="E81" s="14">
        <f t="shared" si="11"/>
        <v>10298.308000000001</v>
      </c>
      <c r="F81" s="15">
        <f>(302.22+571.14+367.4)*16.6</f>
        <v>20596.616000000002</v>
      </c>
      <c r="G81" s="30"/>
    </row>
    <row r="82" spans="1:32" ht="15.6" x14ac:dyDescent="0.3">
      <c r="A82" s="16" t="s">
        <v>94</v>
      </c>
      <c r="B82" s="13" t="s">
        <v>95</v>
      </c>
      <c r="C82" s="7" t="s">
        <v>23</v>
      </c>
      <c r="D82" s="9">
        <v>9.5000000000000001E-2</v>
      </c>
      <c r="E82" s="14">
        <f t="shared" si="11"/>
        <v>21013.852631578946</v>
      </c>
      <c r="F82" s="15">
        <f>(36.96+83.3)*16.6</f>
        <v>1996.316</v>
      </c>
      <c r="G82" s="30"/>
    </row>
    <row r="83" spans="1:32" ht="15.6" x14ac:dyDescent="0.3">
      <c r="A83" s="16" t="s">
        <v>96</v>
      </c>
      <c r="B83" s="13" t="s">
        <v>97</v>
      </c>
      <c r="C83" s="7" t="s">
        <v>2</v>
      </c>
      <c r="D83" s="9">
        <v>98</v>
      </c>
      <c r="E83" s="14">
        <f t="shared" si="11"/>
        <v>1400.9146530612247</v>
      </c>
      <c r="F83" s="15">
        <f>(984.6+2292.32+631.23+4362.31)*16.6</f>
        <v>137289.63600000003</v>
      </c>
      <c r="G83" s="30"/>
    </row>
    <row r="84" spans="1:32" ht="15.6" x14ac:dyDescent="0.3">
      <c r="A84" s="11"/>
      <c r="B84" s="24" t="s">
        <v>98</v>
      </c>
      <c r="C84" s="10"/>
      <c r="D84" s="25"/>
      <c r="E84" s="26"/>
      <c r="F84" s="12">
        <f>SUM(F69:AF83)</f>
        <v>5308928.6680000015</v>
      </c>
      <c r="G84" s="29"/>
    </row>
    <row r="85" spans="1:32" ht="36.75" customHeight="1" x14ac:dyDescent="0.3">
      <c r="A85" s="11"/>
      <c r="B85" s="57" t="s">
        <v>99</v>
      </c>
      <c r="C85" s="58"/>
      <c r="D85" s="58"/>
      <c r="E85" s="59"/>
      <c r="F85" s="12"/>
    </row>
    <row r="86" spans="1:32" ht="51" customHeight="1" x14ac:dyDescent="0.3">
      <c r="A86" s="16" t="s">
        <v>22</v>
      </c>
      <c r="B86" s="13" t="s">
        <v>100</v>
      </c>
      <c r="C86" s="7" t="s">
        <v>4</v>
      </c>
      <c r="D86" s="9">
        <v>1120.79</v>
      </c>
      <c r="E86" s="14">
        <f>F86/D86</f>
        <v>1251.3078364367991</v>
      </c>
      <c r="F86" s="15">
        <f>532106.19+1208216.06-337868.93-0.01</f>
        <v>1402453.31</v>
      </c>
      <c r="G86" s="29"/>
    </row>
    <row r="87" spans="1:32" ht="16.5" customHeight="1" x14ac:dyDescent="0.3">
      <c r="A87" s="6"/>
      <c r="B87" s="24" t="s">
        <v>110</v>
      </c>
      <c r="C87" s="7"/>
      <c r="D87" s="25"/>
      <c r="E87" s="26"/>
      <c r="F87" s="12">
        <f>SUM(F86:F86)</f>
        <v>1402453.31</v>
      </c>
    </row>
    <row r="88" spans="1:32" ht="18.75" customHeight="1" x14ac:dyDescent="0.3">
      <c r="A88" s="6"/>
      <c r="B88" s="24" t="s">
        <v>21</v>
      </c>
      <c r="C88" s="7"/>
      <c r="D88" s="9"/>
      <c r="E88" s="14"/>
      <c r="F88" s="27">
        <f>F87+F84+F67+F59+F54+F45+F38+F29+F13</f>
        <v>64319231.666000001</v>
      </c>
      <c r="G88" s="27"/>
    </row>
    <row r="89" spans="1:32" ht="31.2" x14ac:dyDescent="0.3">
      <c r="A89" s="31"/>
      <c r="B89" s="54" t="s">
        <v>103</v>
      </c>
      <c r="C89" s="11" t="s">
        <v>106</v>
      </c>
      <c r="D89" s="33"/>
      <c r="E89" s="34"/>
      <c r="F89" s="34">
        <v>67091646.899999999</v>
      </c>
      <c r="G89" s="29">
        <f>F89</f>
        <v>67091646.899999999</v>
      </c>
      <c r="J89" s="29"/>
    </row>
    <row r="90" spans="1:32" ht="15.6" x14ac:dyDescent="0.3">
      <c r="A90" s="31"/>
      <c r="B90" s="54" t="s">
        <v>102</v>
      </c>
      <c r="C90" s="11" t="s">
        <v>106</v>
      </c>
      <c r="D90" s="33"/>
      <c r="E90" s="34"/>
      <c r="F90" s="34">
        <v>2012749.42</v>
      </c>
      <c r="G90" s="29"/>
      <c r="J90" s="29"/>
    </row>
    <row r="91" spans="1:32" ht="31.2" x14ac:dyDescent="0.3">
      <c r="A91" s="31"/>
      <c r="B91" s="54" t="s">
        <v>101</v>
      </c>
      <c r="C91" s="11" t="s">
        <v>106</v>
      </c>
      <c r="D91" s="33"/>
      <c r="E91" s="34"/>
      <c r="F91" s="34">
        <v>5154119.83</v>
      </c>
      <c r="G91" s="29"/>
      <c r="J91" s="29"/>
    </row>
    <row r="92" spans="1:32" ht="31.2" x14ac:dyDescent="0.3">
      <c r="A92" s="31"/>
      <c r="B92" s="54" t="s">
        <v>104</v>
      </c>
      <c r="C92" s="11" t="s">
        <v>106</v>
      </c>
      <c r="D92" s="33"/>
      <c r="E92" s="34"/>
      <c r="F92" s="34">
        <v>74258516.150000006</v>
      </c>
      <c r="G92" s="29"/>
      <c r="J92" s="29"/>
    </row>
    <row r="93" spans="1:32" ht="15.6" x14ac:dyDescent="0.3">
      <c r="A93" s="35"/>
      <c r="B93" s="32" t="s">
        <v>5</v>
      </c>
      <c r="C93" s="11" t="s">
        <v>106</v>
      </c>
      <c r="D93" s="33"/>
      <c r="E93" s="34"/>
      <c r="F93" s="34">
        <f>F92*0.2</f>
        <v>14851703.230000002</v>
      </c>
    </row>
    <row r="94" spans="1:32" s="43" customFormat="1" ht="39.75" customHeight="1" x14ac:dyDescent="0.3">
      <c r="A94" s="36"/>
      <c r="B94" s="54" t="s">
        <v>105</v>
      </c>
      <c r="C94" s="11" t="s">
        <v>106</v>
      </c>
      <c r="D94" s="38"/>
      <c r="E94" s="35"/>
      <c r="F94" s="34">
        <f>F92+F93</f>
        <v>89110219.38000001</v>
      </c>
      <c r="G94" s="40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2"/>
      <c r="AC94" s="42"/>
      <c r="AD94" s="42"/>
      <c r="AE94" s="42"/>
      <c r="AF94" s="42"/>
    </row>
    <row r="95" spans="1:32" s="43" customFormat="1" ht="8.25" customHeight="1" x14ac:dyDescent="0.3">
      <c r="A95" s="41"/>
      <c r="B95" s="1"/>
      <c r="C95" s="41"/>
      <c r="D95" s="44"/>
      <c r="E95" s="40"/>
      <c r="F95" s="40"/>
      <c r="G95" s="40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F95" s="42" t="s">
        <v>13</v>
      </c>
    </row>
    <row r="96" spans="1:32" ht="18.75" customHeight="1" x14ac:dyDescent="0.3">
      <c r="A96" s="6"/>
      <c r="B96" s="24" t="s">
        <v>107</v>
      </c>
      <c r="C96" s="11" t="s">
        <v>106</v>
      </c>
      <c r="D96" s="9"/>
      <c r="E96" s="14"/>
      <c r="F96" s="27">
        <v>50500000</v>
      </c>
      <c r="G96" s="27"/>
    </row>
    <row r="97" spans="1:32" ht="18.75" customHeight="1" x14ac:dyDescent="0.3">
      <c r="A97" s="6"/>
      <c r="B97" s="24" t="s">
        <v>108</v>
      </c>
      <c r="C97" s="11" t="s">
        <v>106</v>
      </c>
      <c r="D97" s="9"/>
      <c r="E97" s="14"/>
      <c r="F97" s="27">
        <f>F96-F96/1.2</f>
        <v>8416666.6666666642</v>
      </c>
      <c r="G97" s="27"/>
    </row>
    <row r="98" spans="1:32" ht="15.6" x14ac:dyDescent="0.3">
      <c r="A98" s="31"/>
      <c r="B98" s="32"/>
      <c r="C98" s="31"/>
      <c r="D98" s="33"/>
      <c r="E98" s="34"/>
      <c r="F98" s="34"/>
      <c r="G98" s="29">
        <f>F98</f>
        <v>0</v>
      </c>
    </row>
    <row r="99" spans="1:32" ht="15.6" x14ac:dyDescent="0.3">
      <c r="A99" s="35"/>
      <c r="B99" s="32" t="s">
        <v>109</v>
      </c>
      <c r="C99" s="11" t="s">
        <v>106</v>
      </c>
      <c r="D99" s="33"/>
      <c r="E99" s="34"/>
      <c r="F99" s="34">
        <f>F94-F96</f>
        <v>38610219.38000001</v>
      </c>
    </row>
    <row r="100" spans="1:32" s="40" customFormat="1" ht="16.5" customHeight="1" x14ac:dyDescent="0.3">
      <c r="A100" s="36"/>
      <c r="B100" s="53" t="s">
        <v>108</v>
      </c>
      <c r="C100" s="11" t="s">
        <v>106</v>
      </c>
      <c r="D100" s="38"/>
      <c r="E100" s="35"/>
      <c r="F100" s="39">
        <f>F99-F99/1.2</f>
        <v>6435036.5633333325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</row>
    <row r="101" spans="1:32" s="40" customFormat="1" ht="16.5" customHeight="1" x14ac:dyDescent="0.3">
      <c r="A101" s="36"/>
      <c r="B101" s="37"/>
      <c r="C101" s="35"/>
      <c r="D101" s="38"/>
      <c r="E101" s="35"/>
      <c r="F101" s="39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</row>
    <row r="102" spans="1:32" s="40" customFormat="1" ht="8.25" customHeight="1" x14ac:dyDescent="0.3">
      <c r="A102" s="41"/>
      <c r="B102" s="1"/>
      <c r="C102" s="41"/>
      <c r="D102" s="44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F102" s="41" t="s">
        <v>13</v>
      </c>
    </row>
    <row r="103" spans="1:32" s="40" customFormat="1" ht="18" customHeight="1" x14ac:dyDescent="0.2">
      <c r="A103" s="41"/>
      <c r="B103" s="45"/>
      <c r="C103" s="46"/>
      <c r="D103" s="44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</row>
    <row r="104" spans="1:32" s="40" customFormat="1" ht="18" customHeight="1" x14ac:dyDescent="0.2">
      <c r="A104" s="41"/>
      <c r="B104" s="46"/>
      <c r="C104" s="47"/>
      <c r="D104" s="48"/>
      <c r="E104" s="49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</row>
    <row r="105" spans="1:32" s="40" customFormat="1" ht="15" customHeight="1" x14ac:dyDescent="0.2">
      <c r="A105" s="56"/>
      <c r="B105" s="56"/>
      <c r="C105" s="56"/>
      <c r="D105" s="56"/>
      <c r="E105" s="56"/>
      <c r="F105" s="56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</row>
    <row r="106" spans="1:32" s="40" customFormat="1" ht="18.75" customHeight="1" x14ac:dyDescent="0.2">
      <c r="A106" s="41"/>
      <c r="B106" s="50"/>
      <c r="C106" s="46"/>
      <c r="D106" s="44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</row>
    <row r="107" spans="1:32" ht="15.6" x14ac:dyDescent="0.3">
      <c r="B107" s="46"/>
      <c r="C107" s="51"/>
      <c r="D107" s="52"/>
      <c r="E107" s="49"/>
      <c r="F107" s="40"/>
    </row>
    <row r="108" spans="1:32" s="40" customFormat="1" ht="15" customHeight="1" x14ac:dyDescent="0.2">
      <c r="A108" s="56"/>
      <c r="B108" s="56"/>
      <c r="C108" s="56"/>
      <c r="D108" s="56"/>
      <c r="E108" s="56"/>
      <c r="F108" s="56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</row>
  </sheetData>
  <sheetProtection insertColumns="0" insertRows="0" insertHyperlinks="0" deleteColumns="0" deleteRows="0" selectLockedCells="1" sort="0" pivotTables="0" selectUnlockedCells="1"/>
  <mergeCells count="19">
    <mergeCell ref="B9:E9"/>
    <mergeCell ref="B14:F14"/>
    <mergeCell ref="B30:E30"/>
    <mergeCell ref="B68:E68"/>
    <mergeCell ref="A2:F2"/>
    <mergeCell ref="A3:F3"/>
    <mergeCell ref="A6:A7"/>
    <mergeCell ref="B6:B7"/>
    <mergeCell ref="C6:C7"/>
    <mergeCell ref="D6:D7"/>
    <mergeCell ref="E6:F6"/>
    <mergeCell ref="B4:E4"/>
    <mergeCell ref="A105:F105"/>
    <mergeCell ref="A108:F108"/>
    <mergeCell ref="B46:E46"/>
    <mergeCell ref="B85:E85"/>
    <mergeCell ref="B39:E39"/>
    <mergeCell ref="B55:E55"/>
    <mergeCell ref="B60:E60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ПСК</vt:lpstr>
      <vt:lpstr>ПСК!Область_печати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2025-05-29T07:05:29Z</dcterms:modified>
</cp:coreProperties>
</file>