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реконструкция моста\на сайт\Обоснование НМЦК\"/>
    </mc:Choice>
  </mc:AlternateContent>
  <xr:revisionPtr revIDLastSave="0" documentId="13_ncr:1_{F7AA980A-169A-4A01-9A23-B331F30CA4F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1 кв 2025 Раздел ПД№9_СМ-в форм" sheetId="1" r:id="rId1"/>
  </sheets>
  <definedNames>
    <definedName name="_xlnm.Print_Titles" localSheetId="0">'1 кв 2025 Раздел ПД№9_СМ-в форм'!$8:$8</definedName>
    <definedName name="_xlnm.Print_Area" localSheetId="0">'1 кв 2025 Раздел ПД№9_СМ-в форм'!$A$1:$F$205</definedName>
  </definedNames>
  <calcPr calcId="179021"/>
</workbook>
</file>

<file path=xl/calcChain.xml><?xml version="1.0" encoding="utf-8"?>
<calcChain xmlns="http://schemas.openxmlformats.org/spreadsheetml/2006/main">
  <c r="A10" i="1" l="1"/>
  <c r="A11" i="1"/>
  <c r="A200" i="1"/>
  <c r="A197" i="1"/>
  <c r="A196" i="1"/>
  <c r="A195" i="1"/>
  <c r="A194" i="1"/>
  <c r="A192" i="1"/>
  <c r="A191" i="1"/>
  <c r="A190" i="1"/>
  <c r="A189" i="1"/>
  <c r="A188" i="1"/>
  <c r="A186" i="1"/>
  <c r="A185" i="1"/>
  <c r="A184" i="1"/>
  <c r="A183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8" i="1"/>
  <c r="A167" i="1"/>
  <c r="A165" i="1"/>
  <c r="A164" i="1"/>
  <c r="A163" i="1"/>
  <c r="A162" i="1"/>
  <c r="A161" i="1"/>
  <c r="A160" i="1"/>
  <c r="A159" i="1"/>
  <c r="A157" i="1"/>
  <c r="A156" i="1"/>
  <c r="A155" i="1"/>
  <c r="A154" i="1"/>
  <c r="A153" i="1"/>
  <c r="A152" i="1"/>
  <c r="A151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7" i="1"/>
  <c r="A116" i="1"/>
  <c r="A115" i="1"/>
  <c r="A114" i="1"/>
  <c r="A113" i="1"/>
  <c r="A112" i="1"/>
  <c r="A111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2" i="1"/>
</calcChain>
</file>

<file path=xl/sharedStrings.xml><?xml version="1.0" encoding="utf-8"?>
<sst xmlns="http://schemas.openxmlformats.org/spreadsheetml/2006/main" count="753" uniqueCount="331">
  <si>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</si>
  <si>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</si>
  <si>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</si>
  <si>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</si>
  <si>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</si>
  <si>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</si>
  <si>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Подготовительные работы</t>
  </si>
  <si>
    <t>м3</t>
  </si>
  <si>
    <t xml:space="preserve">1 </t>
  </si>
  <si>
    <t>3</t>
  </si>
  <si>
    <t>Разработка грунта с погрузкой на автомобили-самосвалы экскаваторами с ковшом вместимостью: 1 (1-1,2) м3, группа грунтов 2// не пригодный грунт</t>
  </si>
  <si>
    <t>4</t>
  </si>
  <si>
    <t>Планировка площадей бульдозерами мощностью: 79 кВт (108 л.с.)</t>
  </si>
  <si>
    <t>м2</t>
  </si>
  <si>
    <t>Раздел 2. Демонтаж конструкций моста</t>
  </si>
  <si>
    <t>5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</si>
  <si>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</si>
  <si>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6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</si>
  <si>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</si>
  <si>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1 т груза</t>
  </si>
  <si>
    <t>7</t>
  </si>
  <si>
    <t>Разборка покрытий и оснований: цементно-бетонных</t>
  </si>
  <si>
    <t>8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</si>
  <si>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</si>
  <si>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9</t>
  </si>
  <si>
    <t>10</t>
  </si>
  <si>
    <t>Установка стальных сварных перил на мостах и путепроводах// Разборка</t>
  </si>
  <si>
    <t>т</t>
  </si>
  <si>
    <t>11</t>
  </si>
  <si>
    <t>12</t>
  </si>
  <si>
    <t>Перевозка грузов автомобилями-самосвалами грузоподъемностью 10 т работающих вне карьера на расстояние: I класс груза до 7 км</t>
  </si>
  <si>
    <t>13</t>
  </si>
  <si>
    <t>Установка на опоры автодорожных мостов: пролетных строений длиной до 15 м// Разборка</t>
  </si>
  <si>
    <t>балка пролетного строения</t>
  </si>
  <si>
    <t>14</t>
  </si>
  <si>
    <t>15</t>
  </si>
  <si>
    <t>16</t>
  </si>
  <si>
    <t>Разборка: железобетонных фундаментов// При к разбоке ригелей</t>
  </si>
  <si>
    <t>17</t>
  </si>
  <si>
    <t>18</t>
  </si>
  <si>
    <t>19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</si>
  <si>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</si>
  <si>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20</t>
  </si>
  <si>
    <t>21</t>
  </si>
  <si>
    <t>22</t>
  </si>
  <si>
    <t>23</t>
  </si>
  <si>
    <t>Раздел 3. Береговые опоры</t>
  </si>
  <si>
    <t>24</t>
  </si>
  <si>
    <t>Погружение дизель-молотом копровой установки на базе экскаватора железобетонных свай длиной: до 12 м в грунты группы 2</t>
  </si>
  <si>
    <t>25</t>
  </si>
  <si>
    <t>Сваи мостовые С13-35Т7-3</t>
  </si>
  <si>
    <t>шт</t>
  </si>
  <si>
    <t>26</t>
  </si>
  <si>
    <t>Вырубка бетона из арматурного каркаса железобетонных: свай площадью сечения свыше 0,1 м2</t>
  </si>
  <si>
    <t>27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</si>
  <si>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</t>
  </si>
  <si>
    <t>28</t>
  </si>
  <si>
    <t>Сталь арматурная, горячекатаная, периодического профиля, класс А-III, диаметр 32-40 мм</t>
  </si>
  <si>
    <t>29</t>
  </si>
  <si>
    <t>Смеси бетонные тяжелого бетона (БСТ) для транспортного строительства, класс В30 (М400)</t>
  </si>
  <si>
    <t>30</t>
  </si>
  <si>
    <t>Добавка по морозостойкости. F300 - 4 %
Бетон B30 F300 W8</t>
  </si>
  <si>
    <t>31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</si>
  <si>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</si>
  <si>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32</t>
  </si>
  <si>
    <t>Сталь арматурная, горячекатаная, гладкая, класс А-I, диаметр 6 мм</t>
  </si>
  <si>
    <t>33</t>
  </si>
  <si>
    <t>Сталь арматурная, горячекатаная, гладкая, класс А-I, диаметр 8 мм</t>
  </si>
  <si>
    <t>34</t>
  </si>
  <si>
    <t>Сталь арматурная, горячекатаная, гладкая, класс А-I, диаметр 16-18 мм</t>
  </si>
  <si>
    <t>35</t>
  </si>
  <si>
    <t>Сталь арматурная, горячекатаная, периодического профиля, класс А-III, диаметр 10 мм</t>
  </si>
  <si>
    <t>36</t>
  </si>
  <si>
    <t>Сталь арматурная, горячекатаная, периодического профиля, класс А-III, диаметр 14 мм</t>
  </si>
  <si>
    <t>37</t>
  </si>
  <si>
    <t>38</t>
  </si>
  <si>
    <t>39</t>
  </si>
  <si>
    <t>Устройство из монолитного железобетона: подферменных площадок и прокладных рядов на суше</t>
  </si>
  <si>
    <t>40</t>
  </si>
  <si>
    <t>41</t>
  </si>
  <si>
    <t>42</t>
  </si>
  <si>
    <t>43</t>
  </si>
  <si>
    <t>44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</si>
  <si>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</si>
  <si>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45</t>
  </si>
  <si>
    <t>46</t>
  </si>
  <si>
    <t>Сталь арматурная, горячекатаная, гладкая, класс А-I, диаметр 14 мм</t>
  </si>
  <si>
    <t>47</t>
  </si>
  <si>
    <t>Сталь арматурная, горячекатаная, периодического профиля, класс А-III, диаметр 12 мм</t>
  </si>
  <si>
    <t>48</t>
  </si>
  <si>
    <t>49</t>
  </si>
  <si>
    <t>50</t>
  </si>
  <si>
    <t>Установка опорных частей пролетных строений мостов из полимерных материалов, резины и фторопласта</t>
  </si>
  <si>
    <t>51</t>
  </si>
  <si>
    <t>Части опорные резинометаллические для мостов, РОЧ СО 20х25х6,2 см</t>
  </si>
  <si>
    <t>52</t>
  </si>
  <si>
    <t>Окраска железобетонных пролетных строений мостов// в два слоя</t>
  </si>
  <si>
    <t>53</t>
  </si>
  <si>
    <t>Гидрофобизатор Sikagard 700 S</t>
  </si>
  <si>
    <t>л</t>
  </si>
  <si>
    <t>54</t>
  </si>
  <si>
    <t>55</t>
  </si>
  <si>
    <t>Защита бетона Sikagard 680 S</t>
  </si>
  <si>
    <t>кг</t>
  </si>
  <si>
    <t>Раздел 4. Промежуточные опоры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</si>
  <si>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</si>
  <si>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</si>
  <si>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</si>
  <si>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</si>
  <si>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</si>
  <si>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</si>
  <si>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</si>
  <si>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</si>
  <si>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</si>
  <si>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</si>
  <si>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</si>
  <si>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</si>
  <si>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</si>
  <si>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</si>
  <si>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</si>
  <si>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</si>
  <si>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</si>
  <si>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</si>
  <si>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Раздел 5. Пролетные строения</t>
  </si>
  <si>
    <t>74</t>
  </si>
  <si>
    <t>Установка на опоры автодорожных мостов: пролетных строений длиной до 15 м</t>
  </si>
  <si>
    <t>75</t>
  </si>
  <si>
    <t>Б1200.110.95-Т28АIIIв-1</t>
  </si>
  <si>
    <t>76</t>
  </si>
  <si>
    <t>Б1200.120.95-Т28АIIIв-1</t>
  </si>
  <si>
    <t>77</t>
  </si>
  <si>
    <t>Б1500.110.95-Т28АIIIв-1</t>
  </si>
  <si>
    <t>78</t>
  </si>
  <si>
    <t>Б1500.120.95-Т28АIIIв-1</t>
  </si>
  <si>
    <t>79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</si>
  <si>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</si>
  <si>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80</t>
  </si>
  <si>
    <t>81</t>
  </si>
  <si>
    <t>82</t>
  </si>
  <si>
    <t>83</t>
  </si>
  <si>
    <t>84</t>
  </si>
  <si>
    <t>Установка закладных деталей весом: до 20 кг</t>
  </si>
  <si>
    <t>85</t>
  </si>
  <si>
    <t>Сталь толстолистовая марка Ст1кп-Ст4кп, Ст1пс-Ст6пс, Ст1Гпс-Ст5Гпс, толщина более 4 мм</t>
  </si>
  <si>
    <t>86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</si>
  <si>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</si>
  <si>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м</t>
  </si>
  <si>
    <t>87</t>
  </si>
  <si>
    <t>Комплект металлоконструкций барьерного ограждения 21МО/190-0,75Гх2,0Д14-0,55 (0,65)</t>
  </si>
  <si>
    <t>м.п.</t>
  </si>
  <si>
    <t>88</t>
  </si>
  <si>
    <t>Установка стальных сварных перил на мостах и путепроводах</t>
  </si>
  <si>
    <t>89</t>
  </si>
  <si>
    <t>Конструкции стальные перил</t>
  </si>
  <si>
    <t>90</t>
  </si>
  <si>
    <t>Установка деформационного шва с металлическим окаймлением и резиновым ленточным компенсатором</t>
  </si>
  <si>
    <t>м шва</t>
  </si>
  <si>
    <t>91</t>
  </si>
  <si>
    <t>92</t>
  </si>
  <si>
    <t>93</t>
  </si>
  <si>
    <t>Шов деформационный D100</t>
  </si>
  <si>
    <t>94</t>
  </si>
  <si>
    <t>95</t>
  </si>
  <si>
    <t>96</t>
  </si>
  <si>
    <t>97</t>
  </si>
  <si>
    <t>Раздел 6. Ездовое полотно</t>
  </si>
  <si>
    <t>98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</si>
  <si>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</si>
  <si>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99</t>
  </si>
  <si>
    <t>Материал рулонный гидроизоляционный наплавляемый битумно-полимерный "Техноэластмост Б" для второго слоя</t>
  </si>
  <si>
    <t>102</t>
  </si>
  <si>
    <t>103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</si>
  <si>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</si>
  <si>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106</t>
  </si>
  <si>
    <t>Смеси асфальтобетонные щебеночно-мастичные ЩМА-20</t>
  </si>
  <si>
    <t>Раздел 7. Прочие работы</t>
  </si>
  <si>
    <t>107</t>
  </si>
  <si>
    <t>Отсыпка конуса моста и части насыпи за обсыпным устоем высотой 6 м из дренирующего грунта механизированным способом</t>
  </si>
  <si>
    <t>108</t>
  </si>
  <si>
    <t>Щебень М 1000, фракция 120-150 мм, группа 2</t>
  </si>
  <si>
    <t>109</t>
  </si>
  <si>
    <t>Устройство основания под фундаменты: щебеночного</t>
  </si>
  <si>
    <t>110</t>
  </si>
  <si>
    <t>Щебень М 1000, фракция 40-80(70) мм, группа 2</t>
  </si>
  <si>
    <t>111</t>
  </si>
  <si>
    <t>Щебень М 1000, фракция 20-40 мм, группа 2</t>
  </si>
  <si>
    <t>112</t>
  </si>
  <si>
    <t>Укладка переходных плит сборно-монолитных длиной: до 5 м</t>
  </si>
  <si>
    <t>113</t>
  </si>
  <si>
    <t>Плита переходная П 400.98.25-7AIII</t>
  </si>
  <si>
    <t>114</t>
  </si>
  <si>
    <t>Лежень Л 465-63-50</t>
  </si>
  <si>
    <t>115</t>
  </si>
  <si>
    <t>116</t>
  </si>
  <si>
    <t>117</t>
  </si>
  <si>
    <t>Устройство металлической водосточной системы: прямых звеньев труб</t>
  </si>
  <si>
    <t>118</t>
  </si>
  <si>
    <t>Трубы стальные электросварные прямошовные со снятой фаской из стали марок Ст2кп-Ст4кп и Ст2пс-Ст4пс, наружный диаметр 114 мм, толщина стенки 4 мм</t>
  </si>
  <si>
    <t>119</t>
  </si>
  <si>
    <t>Огрунтовка металлических поверхностей за один раз: грунтовкой ГФ-021</t>
  </si>
  <si>
    <t>120</t>
  </si>
  <si>
    <t>Окраска металлических огрунтованных поверхностей: эмалью ПФ-115// В два слоя</t>
  </si>
  <si>
    <t>Устройство очистныз сооружений</t>
  </si>
  <si>
    <t>121</t>
  </si>
  <si>
    <t>Устройство круглых сборных железобетонных канализационных колодцев диаметром: 1,5 м в мокрых грунтах</t>
  </si>
  <si>
    <t>122</t>
  </si>
  <si>
    <t>Плита днища ПН20, бетон B15 (М200), объем 0,59 м3, расход арматуры 79,44 кг</t>
  </si>
  <si>
    <t>123</t>
  </si>
  <si>
    <t>Кольцо стеновое смотровых колодцев КС15.6, бетон B15 (М200), объем 0,265 м3, расход арматуры 4,94 кг</t>
  </si>
  <si>
    <t>124</t>
  </si>
  <si>
    <t>Кольцо стеновое смотровых колодцев КС15.9, бетон B15 (М200), объем 0,40 м3, расход арматуры 7,02 кг</t>
  </si>
  <si>
    <t>125</t>
  </si>
  <si>
    <t>Плиты перекрытия 1ПП15-2, бетон B15, объем 0,27 м3, расход арматуры 32,21 кг</t>
  </si>
  <si>
    <t>126</t>
  </si>
  <si>
    <t>Люк чугунный тяжелый</t>
  </si>
  <si>
    <t>127</t>
  </si>
  <si>
    <t>Машина для турбулентной мойки и сушки стеклянной тары</t>
  </si>
  <si>
    <t>128</t>
  </si>
  <si>
    <t>Комбинированный фильтр-патрон Plastek-ФПК</t>
  </si>
  <si>
    <t>129</t>
  </si>
  <si>
    <t>Устройство водосбросных сооружений с проезжей части из лотков в откосах насыпи</t>
  </si>
  <si>
    <t>130</t>
  </si>
  <si>
    <t>Изделия сборные железобетонные водоотводных сооружений на автомобильных дорогах, телескопический лоток длинномерный Б-7, бетон марки 300, длина 1500 мм, объемом бетона 0,125 м3 с расходом стали класса А-I 11,09 кг</t>
  </si>
  <si>
    <t>131</t>
  </si>
  <si>
    <t>Дождеприемник ДБ2(В125)-2-37х77</t>
  </si>
  <si>
    <t>132</t>
  </si>
  <si>
    <t>Устройство круглых сборных железобетонных канализационных колодцев диаметром: 1 м в мокрых грунтах</t>
  </si>
  <si>
    <t>133</t>
  </si>
  <si>
    <t>Кольцо стеновое смотровых колодцев КС10.9, бетон B15 (М200), объем 0,24 м3, расход арматуры 5,66 кг</t>
  </si>
  <si>
    <t>134</t>
  </si>
  <si>
    <t>Плита перекрытия КЦПЗ-10</t>
  </si>
  <si>
    <t>135</t>
  </si>
  <si>
    <t>Плита днища КЦД10а</t>
  </si>
  <si>
    <t>Раздел 8. Автодорожные подходы</t>
  </si>
  <si>
    <t>Обустройство зоны дорожных работ на время строительства</t>
  </si>
  <si>
    <t>136</t>
  </si>
  <si>
    <t>Установка дорожных знаков бесфундаментных: на металлических стойках</t>
  </si>
  <si>
    <t>137</t>
  </si>
  <si>
    <t>Стойка круглая металлическая для дорожных знаков с покраской и креплением для знака СКМ 3.35// Десятикратная Оборачиваемость</t>
  </si>
  <si>
    <t>138</t>
  </si>
  <si>
    <t>139</t>
  </si>
  <si>
    <t>140</t>
  </si>
  <si>
    <t>Знак дорожный на оцинкованной подоснове со флуоресцентной пленкой предупреждающий, размер 1100х1100 мм, 1.23// Прим к информационному знакоу</t>
  </si>
  <si>
    <t>141</t>
  </si>
  <si>
    <t>Устройство средств технического регулирования</t>
  </si>
  <si>
    <t>142</t>
  </si>
  <si>
    <t>Земляное полотно</t>
  </si>
  <si>
    <t>143</t>
  </si>
  <si>
    <t>Разработка грунта в отвал экскаваторами "драглайн" или "обратная лопата" с ковшом вместимостью: 1 (1-1,2) м3, группа грунтов 2</t>
  </si>
  <si>
    <t>146</t>
  </si>
  <si>
    <t>Устройство дорожных насыпей бульдозерами с перемещением грунта до 20 м, группа грунтов: 2</t>
  </si>
  <si>
    <t>147</t>
  </si>
  <si>
    <t>Песок природный для строительных: работ средний с крупностью зерен размером свыше 5 мм-до 5% по массе</t>
  </si>
  <si>
    <t>148</t>
  </si>
  <si>
    <t>Укрепление откосов земляных сооружений посевом многолетних трав: механизированным способом</t>
  </si>
  <si>
    <t>149</t>
  </si>
  <si>
    <t>Земля растительная</t>
  </si>
  <si>
    <t>150</t>
  </si>
  <si>
    <t>Семена трав: овсяница</t>
  </si>
  <si>
    <t>Механизированные работы</t>
  </si>
  <si>
    <t>153</t>
  </si>
  <si>
    <t>Дорожные работы</t>
  </si>
  <si>
    <t>154</t>
  </si>
  <si>
    <t>Установка бортовых камней бетонных: при других видах покрытий</t>
  </si>
  <si>
    <t>155</t>
  </si>
  <si>
    <t>Камни бортовые БР 100.30.18, бетон В30 (М400), объем 0,052 м3</t>
  </si>
  <si>
    <t>156</t>
  </si>
  <si>
    <t>Устройство подстилающих и выравнивающих слоев оснований: из песчано-гравийной смеси, дресвы// Нижний слой</t>
  </si>
  <si>
    <t>157</t>
  </si>
  <si>
    <t>Смесь щебеночно-песчаная готовая, щебень из плотных горных пород М 1000, номер смеси С4, размер зерен 0-80 мм</t>
  </si>
  <si>
    <t>158</t>
  </si>
  <si>
    <t>Устройство подстилающих и выравнивающих слоев оснований: из песчано-гравийной смеси, дресвы// Верхний слой</t>
  </si>
  <si>
    <t>159</t>
  </si>
  <si>
    <t>160</t>
  </si>
  <si>
    <t>Устройство подстилающих и выравнивающих слоев оснований: из щебня</t>
  </si>
  <si>
    <t>161</t>
  </si>
  <si>
    <t>164</t>
  </si>
  <si>
    <t>Асфальтобетонная смесь А16НН</t>
  </si>
  <si>
    <t>167</t>
  </si>
  <si>
    <t>Устройство барьерного ограждения</t>
  </si>
  <si>
    <t>168</t>
  </si>
  <si>
    <t>Устройство металлических барьерных ограждений типа 11ДО высотой 0,75 м механизированным способом, шаг стоек: 2 м</t>
  </si>
  <si>
    <t>169</t>
  </si>
  <si>
    <t>Комплект металлоконструкций барьерного ограждения 11 ДО/У2(190)-0,75-2,0-1,08</t>
  </si>
  <si>
    <t>170</t>
  </si>
  <si>
    <t>Устройство металлических барьерных ограждений типа 11ДО высотой 0,75 м механизированным способом, шаг стоек: 1 м</t>
  </si>
  <si>
    <t>171</t>
  </si>
  <si>
    <t>Комплект металлоконструкций барьерного ограждения 11ДО/У2(190)-0,75-1,0-0,40</t>
  </si>
  <si>
    <t>Устройство знаков и разметки</t>
  </si>
  <si>
    <t>172</t>
  </si>
  <si>
    <t>173</t>
  </si>
  <si>
    <t>174</t>
  </si>
  <si>
    <t>Знак дорожный на оцинкованной подоснове со световозвращающей пленкой информационные, размером 350х1050 мм, тип 6.14.2, 6.16, 6.18.1-6.18.3//Прим к Знак 6.11 «Наименование объекта»</t>
  </si>
  <si>
    <t>175</t>
  </si>
  <si>
    <t>Разметка проезжей части краской сплошной линией шириной: 0,1 м</t>
  </si>
  <si>
    <t>км</t>
  </si>
  <si>
    <t>176</t>
  </si>
  <si>
    <t>Краска разметочная дорожная: К-911, белая, СПЕКТРЛАЙН</t>
  </si>
  <si>
    <t>Устройство дорожной одежды на тротуарах</t>
  </si>
  <si>
    <t>177</t>
  </si>
  <si>
    <t>178</t>
  </si>
  <si>
    <t>179</t>
  </si>
  <si>
    <t>180</t>
  </si>
  <si>
    <t>Асфальтобетонная смесь А8ВЛ</t>
  </si>
  <si>
    <t>Раздел 9. Доставка материалов сверх учтенных в ФССЦ 30 км. Расстояния на основании транспортной схемы.</t>
  </si>
  <si>
    <t>Железобетонные изделия. Балка пролетных строений, Переходные плиты, Сваи, Лежни -310</t>
  </si>
  <si>
    <t/>
  </si>
  <si>
    <t>Ведомость объемов конструктивных решений (элементов),) и комплексов (видов) работ, оборудования</t>
  </si>
  <si>
    <t>Перевозка грузов автомобилями бортовыми грузоподъемностью до 15 т на расстояние: I класс груза до 310 км</t>
  </si>
  <si>
    <t>Разработка грунта с перемещением до 20 м бульдозерами мощностью: 79 кВт (108 л.с.), группа грунтов 2</t>
  </si>
  <si>
    <t>1.2</t>
  </si>
  <si>
    <t>Устройство покрытий: бетонных толщиной 45 мм</t>
  </si>
  <si>
    <t>100.101</t>
  </si>
  <si>
    <t>Устройство покрытия из горячих асфальтобетонных смесей асфальтоукладчиками: третьего типоразмера, ширина укладки до 6 м, толщина слоя 7 см</t>
  </si>
  <si>
    <t>104.105</t>
  </si>
  <si>
    <t>Обустройство зоны дорожных работ на время строительства (10 ти-кратная оборачиваемость)</t>
  </si>
  <si>
    <t>Стойка круглая металлическая для дорожных знаков с покраской и креплением для знака СКМ 3.35</t>
  </si>
  <si>
    <t>Знак дорожный на оцинкованной подоснове со световозвращающей пленкой запрещающий, диаметр круга 700 мм, тип 3.1-3.33</t>
  </si>
  <si>
    <t>Знак дорожный на оцинкованной подоснове со световозвращающей пленкой информационные, размером 350х1050 мм, тип 6.14.2, 6.16, 6.18.1-6.18.3</t>
  </si>
  <si>
    <t xml:space="preserve">Барьер переносной пластиковый двухцветный водоналивной, размер 2000х500х800 мм </t>
  </si>
  <si>
    <t>Уплотнение грунта прицепными катками на пневмоколесном ходу 25 т на 8 проходов по одному следу при толщине слоя: 30 см</t>
  </si>
  <si>
    <t>151.152</t>
  </si>
  <si>
    <t>Устройство покрытия из горячих асфальтобетонных смесей асфальтоукладчиками: третьего типоразмера, ширина укладки до 6 м, толщина слоя 8 см</t>
  </si>
  <si>
    <t>Устройство покрытия из горячих асфальтобетонных смесей асфальтоукладчиками: третьего типоразмера, ширина укладки до 6 м, толщина слоя 5 см</t>
  </si>
  <si>
    <t>165.166</t>
  </si>
  <si>
    <t>162.163</t>
  </si>
  <si>
    <t>181.182.183</t>
  </si>
  <si>
    <t>Разработка грунта с перемещением до 20 м бульдозерами мощностью: 96 кВт (130 л.с.), группа грунтов 2</t>
  </si>
  <si>
    <t>144.145</t>
  </si>
  <si>
    <t>наименование объекта</t>
  </si>
  <si>
    <t xml:space="preserve">                Выполнение работ по реконструкции моста через водоотводной канал в г. Рубцовске по ул. Тракторной,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</si>
</sst>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2" fontId="3" fillId="0" borderId="1" xfId="0" applyNumberFormat="1" applyFont="1" applyFill="1" applyBorder="1" applyAlignment="1" applyProtection="1">
      <alignment horizontal="right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7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9" fillId="0" borderId="3" xfId="0" applyFont="1" applyFill="1" applyBorder="1" applyAlignment="1" applyProtection="1">
      <alignment horizontal="center" vertical="top" wrapText="1"/>
      <protection hidden="1"/>
    </xf>
    <xf numFmtId="0" fontId="8" fillId="0" borderId="2" xfId="0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9" fillId="0" borderId="3" xfId="0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214"/>
  <sheetViews>
    <sheetView tabSelected="1" view="pageBreakPreview" topLeftCell="A193" zoomScaleNormal="100" zoomScaleSheetLayoutView="100" workbookViewId="0">
      <selection activeCell="C202" sqref="C202:D202"/>
    </sheetView>
  </sheetViews>
  <sheetFormatPr defaultColWidth="45.6640625" defaultRowHeight="11.25" customHeight="1" x14ac:dyDescent="0.25"/>
  <cols>
    <col min="1" max="1" width="13.33203125" style="29" customWidth="1"/>
    <col min="2" max="2" width="16.88671875" style="13" customWidth="1"/>
    <col min="3" max="3" width="86.6640625" style="13" customWidth="1"/>
    <col min="4" max="4" width="23.109375" style="13" customWidth="1"/>
    <col min="5" max="5" width="15.33203125" style="13" customWidth="1"/>
    <col min="6" max="6" width="23.5546875" style="13" customWidth="1"/>
    <col min="7" max="8" width="0" style="13" hidden="1" customWidth="1"/>
    <col min="9" max="14" width="45.6640625" style="13"/>
    <col min="15" max="28" width="45.6640625" style="30"/>
    <col min="29" max="16384" width="45.6640625" style="13"/>
  </cols>
  <sheetData>
    <row r="2" spans="1:15" s="1" customFormat="1" ht="15.6" x14ac:dyDescent="0.3">
      <c r="A2" s="32" t="s">
        <v>307</v>
      </c>
      <c r="B2" s="32"/>
      <c r="C2" s="32"/>
      <c r="D2" s="32"/>
      <c r="E2" s="32"/>
      <c r="F2" s="32"/>
    </row>
    <row r="3" spans="1:15" s="1" customFormat="1" ht="15.6" x14ac:dyDescent="0.3">
      <c r="A3" s="31"/>
      <c r="B3" s="31"/>
      <c r="C3" s="31"/>
      <c r="D3" s="31"/>
      <c r="E3" s="31"/>
      <c r="F3" s="31"/>
    </row>
    <row r="4" spans="1:15" s="1" customFormat="1" ht="15.6" x14ac:dyDescent="0.3">
      <c r="A4" s="31"/>
      <c r="B4" s="31"/>
      <c r="C4" s="40" t="s">
        <v>330</v>
      </c>
      <c r="D4" s="40"/>
      <c r="E4" s="40"/>
      <c r="F4" s="40"/>
      <c r="G4" s="40"/>
      <c r="H4" s="40"/>
    </row>
    <row r="5" spans="1:15" s="1" customFormat="1" ht="15.6" x14ac:dyDescent="0.3">
      <c r="A5" s="31"/>
      <c r="B5" s="31"/>
      <c r="C5" s="38" t="s">
        <v>329</v>
      </c>
      <c r="D5" s="38"/>
      <c r="E5" s="41"/>
      <c r="F5" s="41"/>
      <c r="G5" s="41"/>
      <c r="H5" s="39"/>
    </row>
    <row r="6" spans="1:15" s="1" customFormat="1" ht="9.75" customHeight="1" x14ac:dyDescent="0.3">
      <c r="A6" s="2"/>
      <c r="C6" s="37"/>
      <c r="D6" s="37"/>
      <c r="E6" s="37"/>
      <c r="F6" s="37"/>
      <c r="G6" s="39"/>
      <c r="H6" s="39"/>
    </row>
    <row r="7" spans="1:15" s="1" customFormat="1" ht="36" customHeight="1" x14ac:dyDescent="0.3">
      <c r="A7" s="3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</row>
    <row r="8" spans="1:15" s="1" customFormat="1" ht="15.6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15" s="1" customFormat="1" ht="15.6" x14ac:dyDescent="0.3">
      <c r="A9" s="33" t="s">
        <v>6</v>
      </c>
      <c r="B9" s="33"/>
      <c r="C9" s="33"/>
      <c r="D9" s="33"/>
      <c r="E9" s="33"/>
      <c r="F9" s="33"/>
      <c r="O9" s="7" t="s">
        <v>6</v>
      </c>
    </row>
    <row r="10" spans="1:15" s="1" customFormat="1" ht="31.8" customHeight="1" x14ac:dyDescent="0.3">
      <c r="A10" s="8">
        <f>IF(H10&lt;&gt;"",COUNTA(H$1:H10),"")</f>
        <v>1</v>
      </c>
      <c r="B10" s="9" t="s">
        <v>310</v>
      </c>
      <c r="C10" s="10" t="s">
        <v>309</v>
      </c>
      <c r="D10" s="11" t="s">
        <v>7</v>
      </c>
      <c r="E10" s="12">
        <v>257.5</v>
      </c>
      <c r="F10" s="10"/>
      <c r="H10" s="13" t="s">
        <v>8</v>
      </c>
      <c r="O10" s="7"/>
    </row>
    <row r="11" spans="1:15" s="1" customFormat="1" ht="34.799999999999997" customHeight="1" x14ac:dyDescent="0.3">
      <c r="A11" s="8">
        <f>IF(H11&lt;&gt;"",COUNTA(H$1:H11),"")</f>
        <v>2</v>
      </c>
      <c r="B11" s="9" t="s">
        <v>9</v>
      </c>
      <c r="C11" s="10" t="s">
        <v>10</v>
      </c>
      <c r="D11" s="11" t="s">
        <v>7</v>
      </c>
      <c r="E11" s="12">
        <v>51.3</v>
      </c>
      <c r="F11" s="10"/>
      <c r="H11" s="13" t="s">
        <v>8</v>
      </c>
      <c r="O11" s="7"/>
    </row>
    <row r="12" spans="1:15" s="1" customFormat="1" ht="16.8" customHeight="1" x14ac:dyDescent="0.3">
      <c r="A12" s="8">
        <f>IF(H12&lt;&gt;"",COUNTA(H$1:H12),"")</f>
        <v>3</v>
      </c>
      <c r="B12" s="9" t="s">
        <v>11</v>
      </c>
      <c r="C12" s="10" t="s">
        <v>12</v>
      </c>
      <c r="D12" s="11" t="s">
        <v>13</v>
      </c>
      <c r="E12" s="12">
        <v>680</v>
      </c>
      <c r="F12" s="10"/>
      <c r="H12" s="13" t="s">
        <v>8</v>
      </c>
      <c r="O12" s="7"/>
    </row>
    <row r="13" spans="1:15" s="1" customFormat="1" ht="31.2" x14ac:dyDescent="0.3">
      <c r="A13" s="33" t="s">
        <v>14</v>
      </c>
      <c r="B13" s="33"/>
      <c r="C13" s="33"/>
      <c r="D13" s="33"/>
      <c r="E13" s="33"/>
      <c r="F13" s="33"/>
      <c r="O13" s="7" t="s">
        <v>14</v>
      </c>
    </row>
    <row r="14" spans="1:15" s="1" customFormat="1" ht="30.6" customHeight="1" x14ac:dyDescent="0.3">
      <c r="A14" s="8">
        <f>IF(H14&lt;&gt;"",COUNTA(H$1:H14),"")</f>
        <v>4</v>
      </c>
      <c r="B14" s="9" t="s">
        <v>15</v>
      </c>
      <c r="C14" s="10" t="s">
        <v>16</v>
      </c>
      <c r="D14" s="11" t="s">
        <v>13</v>
      </c>
      <c r="E14" s="12">
        <v>340</v>
      </c>
      <c r="F14" s="10"/>
      <c r="H14" s="13" t="s">
        <v>8</v>
      </c>
      <c r="O14" s="7"/>
    </row>
    <row r="15" spans="1:15" s="1" customFormat="1" ht="34.200000000000003" customHeight="1" x14ac:dyDescent="0.3">
      <c r="A15" s="8">
        <f>IF(H15&lt;&gt;"",COUNTA(H$1:H15),"")</f>
        <v>5</v>
      </c>
      <c r="B15" s="9" t="s">
        <v>17</v>
      </c>
      <c r="C15" s="10" t="s">
        <v>18</v>
      </c>
      <c r="D15" s="11" t="s">
        <v>19</v>
      </c>
      <c r="E15" s="14">
        <v>271.7</v>
      </c>
      <c r="F15" s="10"/>
      <c r="H15" s="13" t="s">
        <v>8</v>
      </c>
      <c r="O15" s="7"/>
    </row>
    <row r="16" spans="1:15" s="1" customFormat="1" ht="18.600000000000001" customHeight="1" x14ac:dyDescent="0.3">
      <c r="A16" s="8">
        <f>IF(H16&lt;&gt;"",COUNTA(H$1:H16),"")</f>
        <v>6</v>
      </c>
      <c r="B16" s="9" t="s">
        <v>20</v>
      </c>
      <c r="C16" s="10" t="s">
        <v>21</v>
      </c>
      <c r="D16" s="11" t="s">
        <v>7</v>
      </c>
      <c r="E16" s="12">
        <v>23.8</v>
      </c>
      <c r="F16" s="10"/>
      <c r="H16" s="13" t="s">
        <v>8</v>
      </c>
      <c r="O16" s="7"/>
    </row>
    <row r="17" spans="1:15" s="1" customFormat="1" ht="33" customHeight="1" x14ac:dyDescent="0.3">
      <c r="A17" s="8">
        <f>IF(H17&lt;&gt;"",COUNTA(H$1:H17),"")</f>
        <v>7</v>
      </c>
      <c r="B17" s="9" t="s">
        <v>22</v>
      </c>
      <c r="C17" s="10" t="s">
        <v>23</v>
      </c>
      <c r="D17" s="11" t="s">
        <v>19</v>
      </c>
      <c r="E17" s="14">
        <v>38.1</v>
      </c>
      <c r="F17" s="10"/>
      <c r="H17" s="13" t="s">
        <v>8</v>
      </c>
      <c r="O17" s="7"/>
    </row>
    <row r="18" spans="1:15" s="1" customFormat="1" ht="34.200000000000003" customHeight="1" x14ac:dyDescent="0.3">
      <c r="A18" s="8">
        <f>IF(H18&lt;&gt;"",COUNTA(H$1:H18),"")</f>
        <v>8</v>
      </c>
      <c r="B18" s="9" t="s">
        <v>24</v>
      </c>
      <c r="C18" s="10" t="s">
        <v>18</v>
      </c>
      <c r="D18" s="11" t="s">
        <v>19</v>
      </c>
      <c r="E18" s="14">
        <v>38.1</v>
      </c>
      <c r="F18" s="10"/>
      <c r="H18" s="13" t="s">
        <v>8</v>
      </c>
      <c r="O18" s="7"/>
    </row>
    <row r="19" spans="1:15" s="1" customFormat="1" ht="19.8" customHeight="1" x14ac:dyDescent="0.3">
      <c r="A19" s="8">
        <f>IF(H19&lt;&gt;"",COUNTA(H$1:H19),"")</f>
        <v>9</v>
      </c>
      <c r="B19" s="9" t="s">
        <v>25</v>
      </c>
      <c r="C19" s="10" t="s">
        <v>26</v>
      </c>
      <c r="D19" s="11" t="s">
        <v>27</v>
      </c>
      <c r="E19" s="15">
        <v>1.72</v>
      </c>
      <c r="F19" s="10"/>
      <c r="H19" s="13" t="s">
        <v>8</v>
      </c>
      <c r="O19" s="7"/>
    </row>
    <row r="20" spans="1:15" s="1" customFormat="1" ht="30" customHeight="1" x14ac:dyDescent="0.3">
      <c r="A20" s="8">
        <f>IF(H20&lt;&gt;"",COUNTA(H$1:H20),"")</f>
        <v>10</v>
      </c>
      <c r="B20" s="9" t="s">
        <v>28</v>
      </c>
      <c r="C20" s="10" t="s">
        <v>23</v>
      </c>
      <c r="D20" s="11" t="s">
        <v>19</v>
      </c>
      <c r="E20" s="15">
        <v>1.72</v>
      </c>
      <c r="F20" s="10"/>
      <c r="H20" s="13" t="s">
        <v>8</v>
      </c>
      <c r="O20" s="7"/>
    </row>
    <row r="21" spans="1:15" s="1" customFormat="1" ht="31.2" customHeight="1" x14ac:dyDescent="0.3">
      <c r="A21" s="8">
        <f>IF(H21&lt;&gt;"",COUNTA(H$1:H21),"")</f>
        <v>11</v>
      </c>
      <c r="B21" s="9" t="s">
        <v>29</v>
      </c>
      <c r="C21" s="10" t="s">
        <v>30</v>
      </c>
      <c r="D21" s="11" t="s">
        <v>19</v>
      </c>
      <c r="E21" s="15">
        <v>1.72</v>
      </c>
      <c r="F21" s="10"/>
      <c r="H21" s="13" t="s">
        <v>8</v>
      </c>
      <c r="O21" s="7"/>
    </row>
    <row r="22" spans="1:15" s="1" customFormat="1" ht="30.6" customHeight="1" x14ac:dyDescent="0.3">
      <c r="A22" s="8">
        <f>IF(H22&lt;&gt;"",COUNTA(H$1:H22),"")</f>
        <v>12</v>
      </c>
      <c r="B22" s="9" t="s">
        <v>31</v>
      </c>
      <c r="C22" s="10" t="s">
        <v>32</v>
      </c>
      <c r="D22" s="11" t="s">
        <v>33</v>
      </c>
      <c r="E22" s="16">
        <v>21</v>
      </c>
      <c r="F22" s="10"/>
      <c r="H22" s="13" t="s">
        <v>8</v>
      </c>
      <c r="O22" s="7"/>
    </row>
    <row r="23" spans="1:15" s="1" customFormat="1" ht="31.2" customHeight="1" x14ac:dyDescent="0.3">
      <c r="A23" s="8">
        <f>IF(H23&lt;&gt;"",COUNTA(H$1:H23),"")</f>
        <v>13</v>
      </c>
      <c r="B23" s="9" t="s">
        <v>34</v>
      </c>
      <c r="C23" s="10" t="s">
        <v>23</v>
      </c>
      <c r="D23" s="11" t="s">
        <v>19</v>
      </c>
      <c r="E23" s="14">
        <v>207.9</v>
      </c>
      <c r="F23" s="10"/>
      <c r="H23" s="13" t="s">
        <v>8</v>
      </c>
      <c r="O23" s="7"/>
    </row>
    <row r="24" spans="1:15" s="1" customFormat="1" ht="31.8" customHeight="1" x14ac:dyDescent="0.3">
      <c r="A24" s="8">
        <f>IF(H24&lt;&gt;"",COUNTA(H$1:H24),"")</f>
        <v>14</v>
      </c>
      <c r="B24" s="9" t="s">
        <v>35</v>
      </c>
      <c r="C24" s="10" t="s">
        <v>18</v>
      </c>
      <c r="D24" s="11" t="s">
        <v>19</v>
      </c>
      <c r="E24" s="14">
        <v>207.9</v>
      </c>
      <c r="F24" s="10"/>
      <c r="H24" s="13" t="s">
        <v>8</v>
      </c>
      <c r="O24" s="7"/>
    </row>
    <row r="25" spans="1:15" s="1" customFormat="1" ht="15.6" customHeight="1" x14ac:dyDescent="0.3">
      <c r="A25" s="8">
        <f>IF(H25&lt;&gt;"",COUNTA(H$1:H25),"")</f>
        <v>15</v>
      </c>
      <c r="B25" s="9" t="s">
        <v>36</v>
      </c>
      <c r="C25" s="10" t="s">
        <v>37</v>
      </c>
      <c r="D25" s="11" t="s">
        <v>7</v>
      </c>
      <c r="E25" s="14">
        <v>32.4</v>
      </c>
      <c r="F25" s="10"/>
      <c r="H25" s="13" t="s">
        <v>8</v>
      </c>
      <c r="O25" s="7"/>
    </row>
    <row r="26" spans="1:15" s="1" customFormat="1" ht="33" customHeight="1" x14ac:dyDescent="0.3">
      <c r="A26" s="8">
        <f>IF(H26&lt;&gt;"",COUNTA(H$1:H26),"")</f>
        <v>16</v>
      </c>
      <c r="B26" s="9" t="s">
        <v>38</v>
      </c>
      <c r="C26" s="10" t="s">
        <v>23</v>
      </c>
      <c r="D26" s="11" t="s">
        <v>19</v>
      </c>
      <c r="E26" s="16">
        <v>81</v>
      </c>
      <c r="F26" s="10"/>
      <c r="H26" s="13" t="s">
        <v>8</v>
      </c>
      <c r="O26" s="7"/>
    </row>
    <row r="27" spans="1:15" s="1" customFormat="1" ht="33.6" customHeight="1" x14ac:dyDescent="0.3">
      <c r="A27" s="8">
        <f>IF(H27&lt;&gt;"",COUNTA(H$1:H27),"")</f>
        <v>17</v>
      </c>
      <c r="B27" s="9" t="s">
        <v>39</v>
      </c>
      <c r="C27" s="10" t="s">
        <v>18</v>
      </c>
      <c r="D27" s="11" t="s">
        <v>19</v>
      </c>
      <c r="E27" s="16">
        <v>81</v>
      </c>
      <c r="F27" s="10"/>
      <c r="H27" s="13" t="s">
        <v>8</v>
      </c>
      <c r="O27" s="7"/>
    </row>
    <row r="28" spans="1:15" s="1" customFormat="1" ht="34.200000000000003" customHeight="1" x14ac:dyDescent="0.3">
      <c r="A28" s="8">
        <f>IF(H28&lt;&gt;"",COUNTA(H$1:H28),"")</f>
        <v>18</v>
      </c>
      <c r="B28" s="9" t="s">
        <v>40</v>
      </c>
      <c r="C28" s="10" t="s">
        <v>41</v>
      </c>
      <c r="D28" s="11" t="s">
        <v>13</v>
      </c>
      <c r="E28" s="12">
        <v>450</v>
      </c>
      <c r="F28" s="10"/>
      <c r="H28" s="13" t="s">
        <v>8</v>
      </c>
      <c r="O28" s="7"/>
    </row>
    <row r="29" spans="1:15" s="1" customFormat="1" ht="33.6" customHeight="1" x14ac:dyDescent="0.3">
      <c r="A29" s="8">
        <f>IF(H29&lt;&gt;"",COUNTA(H$1:H29),"")</f>
        <v>19</v>
      </c>
      <c r="B29" s="9" t="s">
        <v>42</v>
      </c>
      <c r="C29" s="10" t="s">
        <v>18</v>
      </c>
      <c r="D29" s="11" t="s">
        <v>19</v>
      </c>
      <c r="E29" s="14">
        <v>244.8</v>
      </c>
      <c r="F29" s="10"/>
      <c r="H29" s="13" t="s">
        <v>8</v>
      </c>
      <c r="O29" s="7"/>
    </row>
    <row r="30" spans="1:15" s="1" customFormat="1" ht="16.8" customHeight="1" x14ac:dyDescent="0.3">
      <c r="A30" s="8">
        <f>IF(H30&lt;&gt;"",COUNTA(H$1:H30),"")</f>
        <v>20</v>
      </c>
      <c r="B30" s="9" t="s">
        <v>43</v>
      </c>
      <c r="C30" s="10" t="s">
        <v>21</v>
      </c>
      <c r="D30" s="11" t="s">
        <v>7</v>
      </c>
      <c r="E30" s="12">
        <v>42</v>
      </c>
      <c r="F30" s="10"/>
      <c r="H30" s="13" t="s">
        <v>8</v>
      </c>
      <c r="O30" s="7"/>
    </row>
    <row r="31" spans="1:15" s="1" customFormat="1" ht="29.4" customHeight="1" x14ac:dyDescent="0.3">
      <c r="A31" s="8">
        <f>IF(H31&lt;&gt;"",COUNTA(H$1:H31),"")</f>
        <v>21</v>
      </c>
      <c r="B31" s="9" t="s">
        <v>44</v>
      </c>
      <c r="C31" s="10" t="s">
        <v>23</v>
      </c>
      <c r="D31" s="11" t="s">
        <v>19</v>
      </c>
      <c r="E31" s="16">
        <v>105</v>
      </c>
      <c r="F31" s="10"/>
      <c r="H31" s="13" t="s">
        <v>8</v>
      </c>
      <c r="O31" s="7"/>
    </row>
    <row r="32" spans="1:15" s="1" customFormat="1" ht="33" customHeight="1" x14ac:dyDescent="0.3">
      <c r="A32" s="8">
        <f>IF(H32&lt;&gt;"",COUNTA(H$1:H32),"")</f>
        <v>22</v>
      </c>
      <c r="B32" s="9" t="s">
        <v>45</v>
      </c>
      <c r="C32" s="10" t="s">
        <v>18</v>
      </c>
      <c r="D32" s="11" t="s">
        <v>19</v>
      </c>
      <c r="E32" s="16">
        <v>105</v>
      </c>
      <c r="F32" s="10"/>
      <c r="H32" s="13" t="s">
        <v>8</v>
      </c>
      <c r="O32" s="7"/>
    </row>
    <row r="33" spans="1:15" s="1" customFormat="1" ht="15.6" x14ac:dyDescent="0.3">
      <c r="A33" s="33" t="s">
        <v>46</v>
      </c>
      <c r="B33" s="33"/>
      <c r="C33" s="33"/>
      <c r="D33" s="33"/>
      <c r="E33" s="33"/>
      <c r="F33" s="33"/>
      <c r="O33" s="7" t="s">
        <v>46</v>
      </c>
    </row>
    <row r="34" spans="1:15" s="1" customFormat="1" ht="30.6" customHeight="1" x14ac:dyDescent="0.3">
      <c r="A34" s="8">
        <f>IF(H34&lt;&gt;"",COUNTA(H$1:H34),"")</f>
        <v>23</v>
      </c>
      <c r="B34" s="9" t="s">
        <v>47</v>
      </c>
      <c r="C34" s="10" t="s">
        <v>48</v>
      </c>
      <c r="D34" s="11" t="s">
        <v>7</v>
      </c>
      <c r="E34" s="15">
        <v>71.239999999999995</v>
      </c>
      <c r="F34" s="10"/>
      <c r="H34" s="13" t="s">
        <v>8</v>
      </c>
      <c r="O34" s="7"/>
    </row>
    <row r="35" spans="1:15" s="1" customFormat="1" ht="16.2" customHeight="1" x14ac:dyDescent="0.3">
      <c r="A35" s="8">
        <f>IF(H35&lt;&gt;"",COUNTA(H$1:H35),"")</f>
        <v>24</v>
      </c>
      <c r="B35" s="9" t="s">
        <v>49</v>
      </c>
      <c r="C35" s="10" t="s">
        <v>50</v>
      </c>
      <c r="D35" s="11" t="s">
        <v>51</v>
      </c>
      <c r="E35" s="16">
        <v>52</v>
      </c>
      <c r="F35" s="10"/>
      <c r="H35" s="13" t="s">
        <v>8</v>
      </c>
      <c r="O35" s="7"/>
    </row>
    <row r="36" spans="1:15" s="1" customFormat="1" ht="30.6" customHeight="1" x14ac:dyDescent="0.3">
      <c r="A36" s="8">
        <f>IF(H36&lt;&gt;"",COUNTA(H$1:H36),"")</f>
        <v>25</v>
      </c>
      <c r="B36" s="9" t="s">
        <v>52</v>
      </c>
      <c r="C36" s="10" t="s">
        <v>53</v>
      </c>
      <c r="D36" s="11" t="s">
        <v>51</v>
      </c>
      <c r="E36" s="16">
        <v>52</v>
      </c>
      <c r="F36" s="10"/>
      <c r="H36" s="13" t="s">
        <v>8</v>
      </c>
      <c r="O36" s="7"/>
    </row>
    <row r="37" spans="1:15" s="1" customFormat="1" ht="46.8" customHeight="1" x14ac:dyDescent="0.3">
      <c r="A37" s="8">
        <f>IF(H37&lt;&gt;"",COUNTA(H$1:H37),"")</f>
        <v>26</v>
      </c>
      <c r="B37" s="9" t="s">
        <v>54</v>
      </c>
      <c r="C37" s="10" t="s">
        <v>55</v>
      </c>
      <c r="D37" s="11" t="s">
        <v>7</v>
      </c>
      <c r="E37" s="17">
        <v>34.045999999999999</v>
      </c>
      <c r="F37" s="10"/>
      <c r="H37" s="13" t="s">
        <v>8</v>
      </c>
      <c r="O37" s="7"/>
    </row>
    <row r="38" spans="1:15" s="1" customFormat="1" ht="29.4" customHeight="1" x14ac:dyDescent="0.3">
      <c r="A38" s="8">
        <f>IF(H38&lt;&gt;"",COUNTA(H$1:H38),"")</f>
        <v>27</v>
      </c>
      <c r="B38" s="9" t="s">
        <v>56</v>
      </c>
      <c r="C38" s="10" t="s">
        <v>57</v>
      </c>
      <c r="D38" s="11" t="s">
        <v>27</v>
      </c>
      <c r="E38" s="16">
        <v>12</v>
      </c>
      <c r="F38" s="10"/>
      <c r="H38" s="13" t="s">
        <v>8</v>
      </c>
      <c r="O38" s="7"/>
    </row>
    <row r="39" spans="1:15" s="1" customFormat="1" ht="32.4" customHeight="1" x14ac:dyDescent="0.3">
      <c r="A39" s="8">
        <f>IF(H39&lt;&gt;"",COUNTA(H$1:H39),"")</f>
        <v>28</v>
      </c>
      <c r="B39" s="9" t="s">
        <v>58</v>
      </c>
      <c r="C39" s="10" t="s">
        <v>59</v>
      </c>
      <c r="D39" s="11" t="s">
        <v>7</v>
      </c>
      <c r="E39" s="18">
        <v>34.556690000000003</v>
      </c>
      <c r="F39" s="10"/>
      <c r="H39" s="13" t="s">
        <v>8</v>
      </c>
      <c r="O39" s="7"/>
    </row>
    <row r="40" spans="1:15" s="1" customFormat="1" ht="31.8" customHeight="1" x14ac:dyDescent="0.3">
      <c r="A40" s="8">
        <f>IF(H40&lt;&gt;"",COUNTA(H$1:H40),"")</f>
        <v>29</v>
      </c>
      <c r="B40" s="9" t="s">
        <v>60</v>
      </c>
      <c r="C40" s="10" t="s">
        <v>61</v>
      </c>
      <c r="D40" s="11" t="s">
        <v>7</v>
      </c>
      <c r="E40" s="17">
        <v>34.045999999999999</v>
      </c>
      <c r="F40" s="10"/>
      <c r="H40" s="13" t="s">
        <v>8</v>
      </c>
      <c r="O40" s="7"/>
    </row>
    <row r="41" spans="1:15" s="1" customFormat="1" ht="45.6" customHeight="1" x14ac:dyDescent="0.3">
      <c r="A41" s="8">
        <f>IF(H41&lt;&gt;"",COUNTA(H$1:H41),"")</f>
        <v>30</v>
      </c>
      <c r="B41" s="9" t="s">
        <v>62</v>
      </c>
      <c r="C41" s="10" t="s">
        <v>63</v>
      </c>
      <c r="D41" s="11" t="s">
        <v>7</v>
      </c>
      <c r="E41" s="14">
        <v>6.7</v>
      </c>
      <c r="F41" s="10"/>
      <c r="H41" s="13" t="s">
        <v>8</v>
      </c>
      <c r="O41" s="7"/>
    </row>
    <row r="42" spans="1:15" s="1" customFormat="1" ht="17.399999999999999" customHeight="1" x14ac:dyDescent="0.3">
      <c r="A42" s="8">
        <f>IF(H42&lt;&gt;"",COUNTA(H$1:H42),"")</f>
        <v>31</v>
      </c>
      <c r="B42" s="9" t="s">
        <v>64</v>
      </c>
      <c r="C42" s="10" t="s">
        <v>65</v>
      </c>
      <c r="D42" s="11" t="s">
        <v>27</v>
      </c>
      <c r="E42" s="17">
        <v>3.5000000000000003E-2</v>
      </c>
      <c r="F42" s="10"/>
      <c r="H42" s="13" t="s">
        <v>8</v>
      </c>
      <c r="O42" s="7"/>
    </row>
    <row r="43" spans="1:15" s="1" customFormat="1" ht="17.399999999999999" customHeight="1" x14ac:dyDescent="0.3">
      <c r="A43" s="8">
        <f>IF(H43&lt;&gt;"",COUNTA(H$1:H43),"")</f>
        <v>32</v>
      </c>
      <c r="B43" s="9" t="s">
        <v>66</v>
      </c>
      <c r="C43" s="10" t="s">
        <v>67</v>
      </c>
      <c r="D43" s="11" t="s">
        <v>27</v>
      </c>
      <c r="E43" s="17">
        <v>1.2999999999999999E-2</v>
      </c>
      <c r="F43" s="10"/>
      <c r="H43" s="13" t="s">
        <v>8</v>
      </c>
      <c r="O43" s="7"/>
    </row>
    <row r="44" spans="1:15" s="1" customFormat="1" ht="16.2" customHeight="1" x14ac:dyDescent="0.3">
      <c r="A44" s="8">
        <f>IF(H44&lt;&gt;"",COUNTA(H$1:H44),"")</f>
        <v>33</v>
      </c>
      <c r="B44" s="9" t="s">
        <v>68</v>
      </c>
      <c r="C44" s="10" t="s">
        <v>69</v>
      </c>
      <c r="D44" s="11" t="s">
        <v>27</v>
      </c>
      <c r="E44" s="17">
        <v>8.0000000000000002E-3</v>
      </c>
      <c r="F44" s="10"/>
      <c r="H44" s="13" t="s">
        <v>8</v>
      </c>
      <c r="O44" s="7"/>
    </row>
    <row r="45" spans="1:15" s="1" customFormat="1" ht="31.5" customHeight="1" x14ac:dyDescent="0.3">
      <c r="A45" s="8">
        <f>IF(H45&lt;&gt;"",COUNTA(H$1:H45),"")</f>
        <v>34</v>
      </c>
      <c r="B45" s="9" t="s">
        <v>70</v>
      </c>
      <c r="C45" s="10" t="s">
        <v>71</v>
      </c>
      <c r="D45" s="11" t="s">
        <v>27</v>
      </c>
      <c r="E45" s="15">
        <v>0.06</v>
      </c>
      <c r="F45" s="10"/>
      <c r="H45" s="13" t="s">
        <v>8</v>
      </c>
      <c r="O45" s="7"/>
    </row>
    <row r="46" spans="1:15" s="1" customFormat="1" ht="30.6" customHeight="1" x14ac:dyDescent="0.3">
      <c r="A46" s="8">
        <f>IF(H46&lt;&gt;"",COUNTA(H$1:H46),"")</f>
        <v>35</v>
      </c>
      <c r="B46" s="9" t="s">
        <v>72</v>
      </c>
      <c r="C46" s="10" t="s">
        <v>73</v>
      </c>
      <c r="D46" s="11" t="s">
        <v>27</v>
      </c>
      <c r="E46" s="17">
        <v>0.114</v>
      </c>
      <c r="F46" s="10"/>
      <c r="H46" s="13" t="s">
        <v>8</v>
      </c>
      <c r="O46" s="7"/>
    </row>
    <row r="47" spans="1:15" s="1" customFormat="1" ht="31.2" customHeight="1" x14ac:dyDescent="0.3">
      <c r="A47" s="8">
        <f>IF(H47&lt;&gt;"",COUNTA(H$1:H47),"")</f>
        <v>36</v>
      </c>
      <c r="B47" s="9" t="s">
        <v>74</v>
      </c>
      <c r="C47" s="10" t="s">
        <v>59</v>
      </c>
      <c r="D47" s="11" t="s">
        <v>7</v>
      </c>
      <c r="E47" s="19">
        <v>6.8005000000000004</v>
      </c>
      <c r="F47" s="10"/>
      <c r="H47" s="13" t="s">
        <v>8</v>
      </c>
      <c r="O47" s="7"/>
    </row>
    <row r="48" spans="1:15" s="1" customFormat="1" ht="31.2" customHeight="1" x14ac:dyDescent="0.3">
      <c r="A48" s="8">
        <f>IF(H48&lt;&gt;"",COUNTA(H$1:H48),"")</f>
        <v>37</v>
      </c>
      <c r="B48" s="9" t="s">
        <v>75</v>
      </c>
      <c r="C48" s="10" t="s">
        <v>61</v>
      </c>
      <c r="D48" s="11" t="s">
        <v>7</v>
      </c>
      <c r="E48" s="14">
        <v>6.7</v>
      </c>
      <c r="F48" s="10"/>
      <c r="H48" s="13" t="s">
        <v>8</v>
      </c>
      <c r="O48" s="7"/>
    </row>
    <row r="49" spans="1:15" s="1" customFormat="1" ht="30.6" customHeight="1" x14ac:dyDescent="0.3">
      <c r="A49" s="8">
        <f>IF(H49&lt;&gt;"",COUNTA(H$1:H49),"")</f>
        <v>38</v>
      </c>
      <c r="B49" s="9" t="s">
        <v>76</v>
      </c>
      <c r="C49" s="10" t="s">
        <v>77</v>
      </c>
      <c r="D49" s="11" t="s">
        <v>7</v>
      </c>
      <c r="E49" s="12">
        <v>1.38</v>
      </c>
      <c r="F49" s="10"/>
      <c r="H49" s="13" t="s">
        <v>8</v>
      </c>
      <c r="O49" s="7"/>
    </row>
    <row r="50" spans="1:15" s="1" customFormat="1" ht="16.8" customHeight="1" x14ac:dyDescent="0.3">
      <c r="A50" s="8">
        <f>IF(H50&lt;&gt;"",COUNTA(H$1:H50),"")</f>
        <v>39</v>
      </c>
      <c r="B50" s="9" t="s">
        <v>78</v>
      </c>
      <c r="C50" s="10" t="s">
        <v>65</v>
      </c>
      <c r="D50" s="11" t="s">
        <v>27</v>
      </c>
      <c r="E50" s="15">
        <v>0.44</v>
      </c>
      <c r="F50" s="10"/>
      <c r="H50" s="13" t="s">
        <v>8</v>
      </c>
      <c r="O50" s="7"/>
    </row>
    <row r="51" spans="1:15" s="1" customFormat="1" ht="15.6" customHeight="1" x14ac:dyDescent="0.3">
      <c r="A51" s="8">
        <f>IF(H51&lt;&gt;"",COUNTA(H$1:H51),"")</f>
        <v>40</v>
      </c>
      <c r="B51" s="9" t="s">
        <v>79</v>
      </c>
      <c r="C51" s="10" t="s">
        <v>69</v>
      </c>
      <c r="D51" s="11" t="s">
        <v>27</v>
      </c>
      <c r="E51" s="15">
        <v>0.68</v>
      </c>
      <c r="F51" s="10"/>
      <c r="H51" s="13" t="s">
        <v>8</v>
      </c>
      <c r="O51" s="7"/>
    </row>
    <row r="52" spans="1:15" s="1" customFormat="1" ht="32.25" customHeight="1" x14ac:dyDescent="0.3">
      <c r="A52" s="8">
        <f>IF(H52&lt;&gt;"",COUNTA(H$1:H52),"")</f>
        <v>41</v>
      </c>
      <c r="B52" s="9" t="s">
        <v>80</v>
      </c>
      <c r="C52" s="10" t="s">
        <v>59</v>
      </c>
      <c r="D52" s="11" t="s">
        <v>7</v>
      </c>
      <c r="E52" s="19">
        <v>1.4352</v>
      </c>
      <c r="F52" s="10"/>
      <c r="H52" s="13" t="s">
        <v>8</v>
      </c>
      <c r="O52" s="7"/>
    </row>
    <row r="53" spans="1:15" s="1" customFormat="1" ht="30.6" customHeight="1" x14ac:dyDescent="0.3">
      <c r="A53" s="8">
        <f>IF(H53&lt;&gt;"",COUNTA(H$1:H53),"")</f>
        <v>42</v>
      </c>
      <c r="B53" s="9" t="s">
        <v>81</v>
      </c>
      <c r="C53" s="10" t="s">
        <v>61</v>
      </c>
      <c r="D53" s="11" t="s">
        <v>7</v>
      </c>
      <c r="E53" s="15">
        <v>1.38</v>
      </c>
      <c r="F53" s="10"/>
      <c r="H53" s="13" t="s">
        <v>8</v>
      </c>
      <c r="O53" s="7"/>
    </row>
    <row r="54" spans="1:15" s="1" customFormat="1" ht="48" customHeight="1" x14ac:dyDescent="0.3">
      <c r="A54" s="8">
        <f>IF(H54&lt;&gt;"",COUNTA(H$1:H54),"")</f>
        <v>43</v>
      </c>
      <c r="B54" s="9" t="s">
        <v>82</v>
      </c>
      <c r="C54" s="10" t="s">
        <v>83</v>
      </c>
      <c r="D54" s="11" t="s">
        <v>7</v>
      </c>
      <c r="E54" s="17">
        <v>8.2000000000000003E-2</v>
      </c>
      <c r="F54" s="10"/>
      <c r="H54" s="13" t="s">
        <v>8</v>
      </c>
      <c r="O54" s="7"/>
    </row>
    <row r="55" spans="1:15" s="1" customFormat="1" ht="18" customHeight="1" x14ac:dyDescent="0.3">
      <c r="A55" s="8">
        <f>IF(H55&lt;&gt;"",COUNTA(H$1:H55),"")</f>
        <v>44</v>
      </c>
      <c r="B55" s="9" t="s">
        <v>84</v>
      </c>
      <c r="C55" s="10" t="s">
        <v>67</v>
      </c>
      <c r="D55" s="11" t="s">
        <v>27</v>
      </c>
      <c r="E55" s="17">
        <v>1.0999999999999999E-2</v>
      </c>
      <c r="F55" s="10"/>
      <c r="H55" s="13" t="s">
        <v>8</v>
      </c>
      <c r="O55" s="7"/>
    </row>
    <row r="56" spans="1:15" s="1" customFormat="1" ht="16.8" customHeight="1" x14ac:dyDescent="0.3">
      <c r="A56" s="8">
        <f>IF(H56&lt;&gt;"",COUNTA(H$1:H56),"")</f>
        <v>45</v>
      </c>
      <c r="B56" s="9" t="s">
        <v>85</v>
      </c>
      <c r="C56" s="10" t="s">
        <v>86</v>
      </c>
      <c r="D56" s="11" t="s">
        <v>27</v>
      </c>
      <c r="E56" s="17">
        <v>1.2E-2</v>
      </c>
      <c r="F56" s="10"/>
      <c r="H56" s="13" t="s">
        <v>8</v>
      </c>
      <c r="O56" s="7"/>
    </row>
    <row r="57" spans="1:15" s="1" customFormat="1" ht="30" x14ac:dyDescent="0.3">
      <c r="A57" s="8">
        <f>IF(H57&lt;&gt;"",COUNTA(H$1:H57),"")</f>
        <v>46</v>
      </c>
      <c r="B57" s="9" t="s">
        <v>87</v>
      </c>
      <c r="C57" s="10" t="s">
        <v>88</v>
      </c>
      <c r="D57" s="11" t="s">
        <v>27</v>
      </c>
      <c r="E57" s="15">
        <v>0.44</v>
      </c>
      <c r="F57" s="10"/>
      <c r="H57" s="13" t="s">
        <v>8</v>
      </c>
      <c r="O57" s="7"/>
    </row>
    <row r="58" spans="1:15" s="1" customFormat="1" ht="30" x14ac:dyDescent="0.3">
      <c r="A58" s="8">
        <f>IF(H58&lt;&gt;"",COUNTA(H$1:H58),"")</f>
        <v>47</v>
      </c>
      <c r="B58" s="9" t="s">
        <v>89</v>
      </c>
      <c r="C58" s="10" t="s">
        <v>59</v>
      </c>
      <c r="D58" s="11" t="s">
        <v>7</v>
      </c>
      <c r="E58" s="18">
        <v>8.3229999999999998E-2</v>
      </c>
      <c r="F58" s="10"/>
      <c r="H58" s="13" t="s">
        <v>8</v>
      </c>
      <c r="O58" s="7"/>
    </row>
    <row r="59" spans="1:15" s="1" customFormat="1" ht="30" x14ac:dyDescent="0.3">
      <c r="A59" s="8">
        <f>IF(H59&lt;&gt;"",COUNTA(H$1:H59),"")</f>
        <v>48</v>
      </c>
      <c r="B59" s="9" t="s">
        <v>90</v>
      </c>
      <c r="C59" s="10" t="s">
        <v>61</v>
      </c>
      <c r="D59" s="11" t="s">
        <v>7</v>
      </c>
      <c r="E59" s="17">
        <v>8.2000000000000003E-2</v>
      </c>
      <c r="F59" s="10"/>
      <c r="H59" s="13" t="s">
        <v>8</v>
      </c>
      <c r="O59" s="7"/>
    </row>
    <row r="60" spans="1:15" s="1" customFormat="1" ht="35.25" customHeight="1" x14ac:dyDescent="0.3">
      <c r="A60" s="8">
        <f>IF(H60&lt;&gt;"",COUNTA(H$1:H60),"")</f>
        <v>49</v>
      </c>
      <c r="B60" s="9" t="s">
        <v>91</v>
      </c>
      <c r="C60" s="10" t="s">
        <v>92</v>
      </c>
      <c r="D60" s="11" t="s">
        <v>51</v>
      </c>
      <c r="E60" s="16">
        <v>18</v>
      </c>
      <c r="F60" s="10"/>
      <c r="H60" s="13" t="s">
        <v>8</v>
      </c>
      <c r="O60" s="7"/>
    </row>
    <row r="61" spans="1:15" s="1" customFormat="1" ht="17.399999999999999" customHeight="1" x14ac:dyDescent="0.3">
      <c r="A61" s="8">
        <f>IF(H61&lt;&gt;"",COUNTA(H$1:H61),"")</f>
        <v>50</v>
      </c>
      <c r="B61" s="9" t="s">
        <v>93</v>
      </c>
      <c r="C61" s="10" t="s">
        <v>94</v>
      </c>
      <c r="D61" s="11" t="s">
        <v>51</v>
      </c>
      <c r="E61" s="16">
        <v>18</v>
      </c>
      <c r="F61" s="10"/>
      <c r="H61" s="13" t="s">
        <v>8</v>
      </c>
      <c r="O61" s="7"/>
    </row>
    <row r="62" spans="1:15" s="1" customFormat="1" ht="18.600000000000001" customHeight="1" x14ac:dyDescent="0.3">
      <c r="A62" s="8">
        <f>IF(H62&lt;&gt;"",COUNTA(H$1:H62),"")</f>
        <v>51</v>
      </c>
      <c r="B62" s="9" t="s">
        <v>95</v>
      </c>
      <c r="C62" s="10" t="s">
        <v>96</v>
      </c>
      <c r="D62" s="11" t="s">
        <v>13</v>
      </c>
      <c r="E62" s="12">
        <v>200.34</v>
      </c>
      <c r="F62" s="10"/>
      <c r="H62" s="13" t="s">
        <v>8</v>
      </c>
      <c r="O62" s="7"/>
    </row>
    <row r="63" spans="1:15" s="1" customFormat="1" ht="19.5" customHeight="1" x14ac:dyDescent="0.3">
      <c r="A63" s="8">
        <f>IF(H63&lt;&gt;"",COUNTA(H$1:H63),"")</f>
        <v>52</v>
      </c>
      <c r="B63" s="9" t="s">
        <v>97</v>
      </c>
      <c r="C63" s="10" t="s">
        <v>98</v>
      </c>
      <c r="D63" s="11" t="s">
        <v>99</v>
      </c>
      <c r="E63" s="15">
        <v>80.14</v>
      </c>
      <c r="F63" s="10"/>
      <c r="H63" s="13" t="s">
        <v>8</v>
      </c>
      <c r="O63" s="7"/>
    </row>
    <row r="64" spans="1:15" s="1" customFormat="1" ht="16.2" customHeight="1" x14ac:dyDescent="0.3">
      <c r="A64" s="8">
        <f>IF(H64&lt;&gt;"",COUNTA(H$1:H64),"")</f>
        <v>53</v>
      </c>
      <c r="B64" s="9" t="s">
        <v>100</v>
      </c>
      <c r="C64" s="10" t="s">
        <v>96</v>
      </c>
      <c r="D64" s="11" t="s">
        <v>13</v>
      </c>
      <c r="E64" s="12">
        <v>200.34</v>
      </c>
      <c r="F64" s="10"/>
      <c r="H64" s="13" t="s">
        <v>8</v>
      </c>
      <c r="O64" s="7"/>
    </row>
    <row r="65" spans="1:15" s="1" customFormat="1" ht="16.8" customHeight="1" x14ac:dyDescent="0.3">
      <c r="A65" s="8">
        <f>IF(H65&lt;&gt;"",COUNTA(H$1:H65),"")</f>
        <v>54</v>
      </c>
      <c r="B65" s="9" t="s">
        <v>101</v>
      </c>
      <c r="C65" s="10" t="s">
        <v>102</v>
      </c>
      <c r="D65" s="11" t="s">
        <v>103</v>
      </c>
      <c r="E65" s="14">
        <v>60.1</v>
      </c>
      <c r="F65" s="10"/>
      <c r="H65" s="13" t="s">
        <v>8</v>
      </c>
      <c r="O65" s="7"/>
    </row>
    <row r="66" spans="1:15" s="1" customFormat="1" ht="15.6" x14ac:dyDescent="0.3">
      <c r="A66" s="33" t="s">
        <v>104</v>
      </c>
      <c r="B66" s="33"/>
      <c r="C66" s="33"/>
      <c r="D66" s="33"/>
      <c r="E66" s="33"/>
      <c r="F66" s="33"/>
      <c r="O66" s="7" t="s">
        <v>104</v>
      </c>
    </row>
    <row r="67" spans="1:15" s="1" customFormat="1" ht="30.6" customHeight="1" x14ac:dyDescent="0.3">
      <c r="A67" s="8">
        <f>IF(H67&lt;&gt;"",COUNTA(H$1:H67),"")</f>
        <v>55</v>
      </c>
      <c r="B67" s="9" t="s">
        <v>105</v>
      </c>
      <c r="C67" s="10" t="s">
        <v>48</v>
      </c>
      <c r="D67" s="11" t="s">
        <v>7</v>
      </c>
      <c r="E67" s="15">
        <v>71.239999999999995</v>
      </c>
      <c r="F67" s="10"/>
      <c r="H67" s="13" t="s">
        <v>8</v>
      </c>
      <c r="O67" s="7"/>
    </row>
    <row r="68" spans="1:15" s="1" customFormat="1" ht="15" customHeight="1" x14ac:dyDescent="0.3">
      <c r="A68" s="8">
        <f>IF(H68&lt;&gt;"",COUNTA(H$1:H68),"")</f>
        <v>56</v>
      </c>
      <c r="B68" s="9" t="s">
        <v>106</v>
      </c>
      <c r="C68" s="10" t="s">
        <v>50</v>
      </c>
      <c r="D68" s="11" t="s">
        <v>51</v>
      </c>
      <c r="E68" s="16">
        <v>52</v>
      </c>
      <c r="F68" s="10"/>
      <c r="H68" s="13" t="s">
        <v>8</v>
      </c>
      <c r="O68" s="7"/>
    </row>
    <row r="69" spans="1:15" s="1" customFormat="1" ht="30" customHeight="1" x14ac:dyDescent="0.3">
      <c r="A69" s="8">
        <f>IF(H69&lt;&gt;"",COUNTA(H$1:H69),"")</f>
        <v>57</v>
      </c>
      <c r="B69" s="9" t="s">
        <v>107</v>
      </c>
      <c r="C69" s="10" t="s">
        <v>53</v>
      </c>
      <c r="D69" s="11" t="s">
        <v>51</v>
      </c>
      <c r="E69" s="16">
        <v>52</v>
      </c>
      <c r="F69" s="10"/>
      <c r="H69" s="13" t="s">
        <v>8</v>
      </c>
      <c r="O69" s="7"/>
    </row>
    <row r="70" spans="1:15" s="1" customFormat="1" ht="50.25" customHeight="1" x14ac:dyDescent="0.3">
      <c r="A70" s="8">
        <f>IF(H70&lt;&gt;"",COUNTA(H$1:H70),"")</f>
        <v>58</v>
      </c>
      <c r="B70" s="9" t="s">
        <v>108</v>
      </c>
      <c r="C70" s="10" t="s">
        <v>55</v>
      </c>
      <c r="D70" s="11" t="s">
        <v>7</v>
      </c>
      <c r="E70" s="17">
        <v>34.045999999999999</v>
      </c>
      <c r="F70" s="10"/>
      <c r="H70" s="13" t="s">
        <v>8</v>
      </c>
      <c r="O70" s="7"/>
    </row>
    <row r="71" spans="1:15" s="1" customFormat="1" ht="31.2" customHeight="1" x14ac:dyDescent="0.3">
      <c r="A71" s="8">
        <f>IF(H71&lt;&gt;"",COUNTA(H$1:H71),"")</f>
        <v>59</v>
      </c>
      <c r="B71" s="9" t="s">
        <v>109</v>
      </c>
      <c r="C71" s="10" t="s">
        <v>57</v>
      </c>
      <c r="D71" s="11" t="s">
        <v>27</v>
      </c>
      <c r="E71" s="16">
        <v>12</v>
      </c>
      <c r="F71" s="10"/>
      <c r="H71" s="13" t="s">
        <v>8</v>
      </c>
      <c r="O71" s="7"/>
    </row>
    <row r="72" spans="1:15" s="1" customFormat="1" ht="35.25" customHeight="1" x14ac:dyDescent="0.3">
      <c r="A72" s="8">
        <f>IF(H72&lt;&gt;"",COUNTA(H$1:H72),"")</f>
        <v>60</v>
      </c>
      <c r="B72" s="9" t="s">
        <v>110</v>
      </c>
      <c r="C72" s="10" t="s">
        <v>59</v>
      </c>
      <c r="D72" s="11" t="s">
        <v>7</v>
      </c>
      <c r="E72" s="18">
        <v>34.556690000000003</v>
      </c>
      <c r="F72" s="10"/>
      <c r="H72" s="13" t="s">
        <v>8</v>
      </c>
      <c r="O72" s="7"/>
    </row>
    <row r="73" spans="1:15" s="1" customFormat="1" ht="35.25" customHeight="1" x14ac:dyDescent="0.3">
      <c r="A73" s="8">
        <f>IF(H73&lt;&gt;"",COUNTA(H$1:H73),"")</f>
        <v>61</v>
      </c>
      <c r="B73" s="9" t="s">
        <v>111</v>
      </c>
      <c r="C73" s="10" t="s">
        <v>61</v>
      </c>
      <c r="D73" s="11" t="s">
        <v>7</v>
      </c>
      <c r="E73" s="17">
        <v>34.045999999999999</v>
      </c>
      <c r="F73" s="10"/>
      <c r="H73" s="13" t="s">
        <v>8</v>
      </c>
      <c r="O73" s="7"/>
    </row>
    <row r="74" spans="1:15" s="1" customFormat="1" ht="32.4" customHeight="1" x14ac:dyDescent="0.3">
      <c r="A74" s="8">
        <f>IF(H74&lt;&gt;"",COUNTA(H$1:H74),"")</f>
        <v>62</v>
      </c>
      <c r="B74" s="9" t="s">
        <v>112</v>
      </c>
      <c r="C74" s="10" t="s">
        <v>77</v>
      </c>
      <c r="D74" s="11" t="s">
        <v>7</v>
      </c>
      <c r="E74" s="12">
        <v>2.36</v>
      </c>
      <c r="F74" s="10"/>
      <c r="H74" s="13" t="s">
        <v>8</v>
      </c>
      <c r="O74" s="7"/>
    </row>
    <row r="75" spans="1:15" s="1" customFormat="1" ht="16.8" customHeight="1" x14ac:dyDescent="0.3">
      <c r="A75" s="8">
        <f>IF(H75&lt;&gt;"",COUNTA(H$1:H75),"")</f>
        <v>63</v>
      </c>
      <c r="B75" s="9" t="s">
        <v>113</v>
      </c>
      <c r="C75" s="10" t="s">
        <v>65</v>
      </c>
      <c r="D75" s="11" t="s">
        <v>27</v>
      </c>
      <c r="E75" s="15">
        <v>0.44</v>
      </c>
      <c r="F75" s="10"/>
      <c r="H75" s="13" t="s">
        <v>8</v>
      </c>
      <c r="O75" s="7"/>
    </row>
    <row r="76" spans="1:15" s="1" customFormat="1" ht="18" customHeight="1" x14ac:dyDescent="0.3">
      <c r="A76" s="8">
        <f>IF(H76&lt;&gt;"",COUNTA(H$1:H76),"")</f>
        <v>64</v>
      </c>
      <c r="B76" s="9" t="s">
        <v>114</v>
      </c>
      <c r="C76" s="10" t="s">
        <v>69</v>
      </c>
      <c r="D76" s="11" t="s">
        <v>27</v>
      </c>
      <c r="E76" s="15">
        <v>0.68</v>
      </c>
      <c r="F76" s="10"/>
      <c r="H76" s="13" t="s">
        <v>8</v>
      </c>
      <c r="O76" s="7"/>
    </row>
    <row r="77" spans="1:15" s="1" customFormat="1" ht="30.6" customHeight="1" x14ac:dyDescent="0.3">
      <c r="A77" s="8">
        <f>IF(H77&lt;&gt;"",COUNTA(H$1:H77),"")</f>
        <v>65</v>
      </c>
      <c r="B77" s="9" t="s">
        <v>115</v>
      </c>
      <c r="C77" s="10" t="s">
        <v>59</v>
      </c>
      <c r="D77" s="11" t="s">
        <v>7</v>
      </c>
      <c r="E77" s="19">
        <v>2.4544000000000001</v>
      </c>
      <c r="F77" s="10"/>
      <c r="H77" s="13" t="s">
        <v>8</v>
      </c>
      <c r="O77" s="7"/>
    </row>
    <row r="78" spans="1:15" s="1" customFormat="1" ht="31.8" customHeight="1" x14ac:dyDescent="0.3">
      <c r="A78" s="8">
        <f>IF(H78&lt;&gt;"",COUNTA(H$1:H78),"")</f>
        <v>66</v>
      </c>
      <c r="B78" s="9" t="s">
        <v>116</v>
      </c>
      <c r="C78" s="10" t="s">
        <v>61</v>
      </c>
      <c r="D78" s="11" t="s">
        <v>7</v>
      </c>
      <c r="E78" s="15">
        <v>2.36</v>
      </c>
      <c r="F78" s="10"/>
      <c r="H78" s="13" t="s">
        <v>8</v>
      </c>
      <c r="O78" s="7"/>
    </row>
    <row r="79" spans="1:15" s="1" customFormat="1" ht="33.75" customHeight="1" x14ac:dyDescent="0.3">
      <c r="A79" s="8">
        <f>IF(H79&lt;&gt;"",COUNTA(H$1:H79),"")</f>
        <v>67</v>
      </c>
      <c r="B79" s="9" t="s">
        <v>117</v>
      </c>
      <c r="C79" s="10" t="s">
        <v>92</v>
      </c>
      <c r="D79" s="11" t="s">
        <v>51</v>
      </c>
      <c r="E79" s="16">
        <v>18</v>
      </c>
      <c r="F79" s="10"/>
      <c r="H79" s="13" t="s">
        <v>8</v>
      </c>
      <c r="O79" s="7"/>
    </row>
    <row r="80" spans="1:15" s="1" customFormat="1" ht="16.8" customHeight="1" x14ac:dyDescent="0.3">
      <c r="A80" s="8">
        <f>IF(H80&lt;&gt;"",COUNTA(H$1:H80),"")</f>
        <v>68</v>
      </c>
      <c r="B80" s="9" t="s">
        <v>118</v>
      </c>
      <c r="C80" s="10" t="s">
        <v>94</v>
      </c>
      <c r="D80" s="11" t="s">
        <v>51</v>
      </c>
      <c r="E80" s="16">
        <v>18</v>
      </c>
      <c r="F80" s="10"/>
      <c r="H80" s="13" t="s">
        <v>8</v>
      </c>
      <c r="O80" s="7"/>
    </row>
    <row r="81" spans="1:15" s="1" customFormat="1" ht="15" customHeight="1" x14ac:dyDescent="0.3">
      <c r="A81" s="8">
        <f>IF(H81&lt;&gt;"",COUNTA(H$1:H81),"")</f>
        <v>69</v>
      </c>
      <c r="B81" s="9" t="s">
        <v>119</v>
      </c>
      <c r="C81" s="10" t="s">
        <v>96</v>
      </c>
      <c r="D81" s="11" t="s">
        <v>13</v>
      </c>
      <c r="E81" s="12">
        <v>115</v>
      </c>
      <c r="F81" s="10"/>
      <c r="H81" s="13" t="s">
        <v>8</v>
      </c>
      <c r="O81" s="7"/>
    </row>
    <row r="82" spans="1:15" s="1" customFormat="1" ht="16.8" customHeight="1" x14ac:dyDescent="0.3">
      <c r="A82" s="8">
        <f>IF(H82&lt;&gt;"",COUNTA(H$1:H82),"")</f>
        <v>70</v>
      </c>
      <c r="B82" s="9" t="s">
        <v>120</v>
      </c>
      <c r="C82" s="10" t="s">
        <v>98</v>
      </c>
      <c r="D82" s="11" t="s">
        <v>99</v>
      </c>
      <c r="E82" s="16">
        <v>46</v>
      </c>
      <c r="F82" s="10"/>
      <c r="H82" s="13" t="s">
        <v>8</v>
      </c>
      <c r="O82" s="7"/>
    </row>
    <row r="83" spans="1:15" s="1" customFormat="1" ht="15" customHeight="1" x14ac:dyDescent="0.3">
      <c r="A83" s="8">
        <f>IF(H83&lt;&gt;"",COUNTA(H$1:H83),"")</f>
        <v>71</v>
      </c>
      <c r="B83" s="9" t="s">
        <v>121</v>
      </c>
      <c r="C83" s="10" t="s">
        <v>96</v>
      </c>
      <c r="D83" s="11" t="s">
        <v>13</v>
      </c>
      <c r="E83" s="12">
        <v>115</v>
      </c>
      <c r="F83" s="10"/>
      <c r="H83" s="13" t="s">
        <v>8</v>
      </c>
      <c r="O83" s="7"/>
    </row>
    <row r="84" spans="1:15" s="1" customFormat="1" ht="15.6" x14ac:dyDescent="0.3">
      <c r="A84" s="8">
        <f>IF(H84&lt;&gt;"",COUNTA(H$1:H84),"")</f>
        <v>72</v>
      </c>
      <c r="B84" s="9" t="s">
        <v>122</v>
      </c>
      <c r="C84" s="10" t="s">
        <v>102</v>
      </c>
      <c r="D84" s="11" t="s">
        <v>103</v>
      </c>
      <c r="E84" s="14">
        <v>34.5</v>
      </c>
      <c r="F84" s="10"/>
      <c r="H84" s="13" t="s">
        <v>8</v>
      </c>
      <c r="O84" s="7"/>
    </row>
    <row r="85" spans="1:15" s="1" customFormat="1" ht="15.6" x14ac:dyDescent="0.3">
      <c r="A85" s="33" t="s">
        <v>123</v>
      </c>
      <c r="B85" s="33"/>
      <c r="C85" s="33"/>
      <c r="D85" s="33"/>
      <c r="E85" s="33"/>
      <c r="F85" s="33"/>
      <c r="O85" s="7" t="s">
        <v>123</v>
      </c>
    </row>
    <row r="86" spans="1:15" s="1" customFormat="1" ht="36" customHeight="1" x14ac:dyDescent="0.3">
      <c r="A86" s="8">
        <f>IF(H86&lt;&gt;"",COUNTA(H$1:H86),"")</f>
        <v>73</v>
      </c>
      <c r="B86" s="9" t="s">
        <v>124</v>
      </c>
      <c r="C86" s="10" t="s">
        <v>125</v>
      </c>
      <c r="D86" s="11" t="s">
        <v>33</v>
      </c>
      <c r="E86" s="16">
        <v>27</v>
      </c>
      <c r="F86" s="10"/>
      <c r="H86" s="13" t="s">
        <v>8</v>
      </c>
      <c r="O86" s="7"/>
    </row>
    <row r="87" spans="1:15" s="1" customFormat="1" ht="15.6" x14ac:dyDescent="0.3">
      <c r="A87" s="8">
        <f>IF(H87&lt;&gt;"",COUNTA(H$1:H87),"")</f>
        <v>74</v>
      </c>
      <c r="B87" s="9" t="s">
        <v>126</v>
      </c>
      <c r="C87" s="10" t="s">
        <v>127</v>
      </c>
      <c r="D87" s="11" t="s">
        <v>51</v>
      </c>
      <c r="E87" s="16">
        <v>14</v>
      </c>
      <c r="F87" s="10"/>
      <c r="H87" s="13" t="s">
        <v>8</v>
      </c>
      <c r="O87" s="7"/>
    </row>
    <row r="88" spans="1:15" s="1" customFormat="1" ht="15.6" x14ac:dyDescent="0.3">
      <c r="A88" s="8">
        <f>IF(H88&lt;&gt;"",COUNTA(H$1:H88),"")</f>
        <v>75</v>
      </c>
      <c r="B88" s="9" t="s">
        <v>128</v>
      </c>
      <c r="C88" s="10" t="s">
        <v>129</v>
      </c>
      <c r="D88" s="11" t="s">
        <v>51</v>
      </c>
      <c r="E88" s="16">
        <v>4</v>
      </c>
      <c r="F88" s="10"/>
      <c r="H88" s="13" t="s">
        <v>8</v>
      </c>
      <c r="O88" s="7"/>
    </row>
    <row r="89" spans="1:15" s="1" customFormat="1" ht="15.6" x14ac:dyDescent="0.3">
      <c r="A89" s="8">
        <f>IF(H89&lt;&gt;"",COUNTA(H$1:H89),"")</f>
        <v>76</v>
      </c>
      <c r="B89" s="9" t="s">
        <v>130</v>
      </c>
      <c r="C89" s="10" t="s">
        <v>131</v>
      </c>
      <c r="D89" s="11" t="s">
        <v>51</v>
      </c>
      <c r="E89" s="16">
        <v>7</v>
      </c>
      <c r="F89" s="10"/>
      <c r="H89" s="13" t="s">
        <v>8</v>
      </c>
      <c r="O89" s="7"/>
    </row>
    <row r="90" spans="1:15" s="1" customFormat="1" ht="15.6" x14ac:dyDescent="0.3">
      <c r="A90" s="8">
        <f>IF(H90&lt;&gt;"",COUNTA(H$1:H90),"")</f>
        <v>77</v>
      </c>
      <c r="B90" s="9" t="s">
        <v>132</v>
      </c>
      <c r="C90" s="10" t="s">
        <v>133</v>
      </c>
      <c r="D90" s="11" t="s">
        <v>51</v>
      </c>
      <c r="E90" s="16">
        <v>2</v>
      </c>
      <c r="F90" s="10"/>
      <c r="H90" s="13" t="s">
        <v>8</v>
      </c>
      <c r="O90" s="7"/>
    </row>
    <row r="91" spans="1:15" s="1" customFormat="1" ht="51" customHeight="1" x14ac:dyDescent="0.3">
      <c r="A91" s="8">
        <f>IF(H91&lt;&gt;"",COUNTA(H$1:H91),"")</f>
        <v>78</v>
      </c>
      <c r="B91" s="9" t="s">
        <v>134</v>
      </c>
      <c r="C91" s="10" t="s">
        <v>135</v>
      </c>
      <c r="D91" s="11" t="s">
        <v>7</v>
      </c>
      <c r="E91" s="15">
        <v>24.96</v>
      </c>
      <c r="F91" s="10"/>
      <c r="H91" s="13" t="s">
        <v>8</v>
      </c>
      <c r="O91" s="7"/>
    </row>
    <row r="92" spans="1:15" s="1" customFormat="1" ht="24.75" customHeight="1" x14ac:dyDescent="0.3">
      <c r="A92" s="8">
        <f>IF(H92&lt;&gt;"",COUNTA(H$1:H92),"")</f>
        <v>79</v>
      </c>
      <c r="B92" s="9" t="s">
        <v>136</v>
      </c>
      <c r="C92" s="10" t="s">
        <v>67</v>
      </c>
      <c r="D92" s="11" t="s">
        <v>27</v>
      </c>
      <c r="E92" s="14">
        <v>13.8</v>
      </c>
      <c r="F92" s="10"/>
      <c r="H92" s="13" t="s">
        <v>8</v>
      </c>
      <c r="O92" s="7"/>
    </row>
    <row r="93" spans="1:15" s="1" customFormat="1" ht="33.75" customHeight="1" x14ac:dyDescent="0.3">
      <c r="A93" s="8">
        <f>IF(H93&lt;&gt;"",COUNTA(H$1:H93),"")</f>
        <v>80</v>
      </c>
      <c r="B93" s="9" t="s">
        <v>137</v>
      </c>
      <c r="C93" s="10" t="s">
        <v>88</v>
      </c>
      <c r="D93" s="11" t="s">
        <v>27</v>
      </c>
      <c r="E93" s="14">
        <v>18.600000000000001</v>
      </c>
      <c r="F93" s="10"/>
      <c r="H93" s="13" t="s">
        <v>8</v>
      </c>
      <c r="O93" s="7"/>
    </row>
    <row r="94" spans="1:15" s="1" customFormat="1" ht="35.25" customHeight="1" x14ac:dyDescent="0.3">
      <c r="A94" s="8">
        <f>IF(H94&lt;&gt;"",COUNTA(H$1:H94),"")</f>
        <v>81</v>
      </c>
      <c r="B94" s="9" t="s">
        <v>138</v>
      </c>
      <c r="C94" s="10" t="s">
        <v>59</v>
      </c>
      <c r="D94" s="11" t="s">
        <v>7</v>
      </c>
      <c r="E94" s="19">
        <v>25.334399999999999</v>
      </c>
      <c r="F94" s="10"/>
      <c r="H94" s="13" t="s">
        <v>8</v>
      </c>
      <c r="O94" s="7"/>
    </row>
    <row r="95" spans="1:15" s="1" customFormat="1" ht="35.25" customHeight="1" x14ac:dyDescent="0.3">
      <c r="A95" s="8">
        <f>IF(H95&lt;&gt;"",COUNTA(H$1:H95),"")</f>
        <v>82</v>
      </c>
      <c r="B95" s="9" t="s">
        <v>139</v>
      </c>
      <c r="C95" s="10" t="s">
        <v>61</v>
      </c>
      <c r="D95" s="11" t="s">
        <v>7</v>
      </c>
      <c r="E95" s="15">
        <v>24.96</v>
      </c>
      <c r="F95" s="10"/>
      <c r="H95" s="13" t="s">
        <v>8</v>
      </c>
      <c r="O95" s="7"/>
    </row>
    <row r="96" spans="1:15" s="1" customFormat="1" ht="21" customHeight="1" x14ac:dyDescent="0.3">
      <c r="A96" s="8">
        <f>IF(H96&lt;&gt;"",COUNTA(H$1:H96),"")</f>
        <v>83</v>
      </c>
      <c r="B96" s="9" t="s">
        <v>140</v>
      </c>
      <c r="C96" s="10" t="s">
        <v>141</v>
      </c>
      <c r="D96" s="11" t="s">
        <v>27</v>
      </c>
      <c r="E96" s="14">
        <v>1.5</v>
      </c>
      <c r="F96" s="10"/>
      <c r="H96" s="13" t="s">
        <v>8</v>
      </c>
      <c r="O96" s="7"/>
    </row>
    <row r="97" spans="1:15" s="1" customFormat="1" ht="35.25" customHeight="1" x14ac:dyDescent="0.3">
      <c r="A97" s="8">
        <f>IF(H97&lt;&gt;"",COUNTA(H$1:H97),"")</f>
        <v>84</v>
      </c>
      <c r="B97" s="9" t="s">
        <v>142</v>
      </c>
      <c r="C97" s="10" t="s">
        <v>143</v>
      </c>
      <c r="D97" s="11" t="s">
        <v>27</v>
      </c>
      <c r="E97" s="14">
        <v>1.5</v>
      </c>
      <c r="F97" s="10"/>
      <c r="H97" s="13" t="s">
        <v>8</v>
      </c>
      <c r="O97" s="7"/>
    </row>
    <row r="98" spans="1:15" s="1" customFormat="1" ht="33.75" customHeight="1" x14ac:dyDescent="0.3">
      <c r="A98" s="8">
        <f>IF(H98&lt;&gt;"",COUNTA(H$1:H98),"")</f>
        <v>85</v>
      </c>
      <c r="B98" s="9" t="s">
        <v>144</v>
      </c>
      <c r="C98" s="10" t="s">
        <v>145</v>
      </c>
      <c r="D98" s="11" t="s">
        <v>146</v>
      </c>
      <c r="E98" s="12">
        <v>92</v>
      </c>
      <c r="F98" s="10"/>
      <c r="H98" s="13" t="s">
        <v>8</v>
      </c>
      <c r="O98" s="7"/>
    </row>
    <row r="99" spans="1:15" s="1" customFormat="1" ht="33.75" customHeight="1" x14ac:dyDescent="0.3">
      <c r="A99" s="8">
        <f>IF(H99&lt;&gt;"",COUNTA(H$1:H99),"")</f>
        <v>86</v>
      </c>
      <c r="B99" s="9" t="s">
        <v>147</v>
      </c>
      <c r="C99" s="10" t="s">
        <v>148</v>
      </c>
      <c r="D99" s="11" t="s">
        <v>149</v>
      </c>
      <c r="E99" s="16">
        <v>92</v>
      </c>
      <c r="F99" s="10"/>
      <c r="H99" s="13" t="s">
        <v>8</v>
      </c>
      <c r="O99" s="7"/>
    </row>
    <row r="100" spans="1:15" s="1" customFormat="1" ht="18.600000000000001" customHeight="1" x14ac:dyDescent="0.3">
      <c r="A100" s="8">
        <f>IF(H100&lt;&gt;"",COUNTA(H$1:H100),"")</f>
        <v>87</v>
      </c>
      <c r="B100" s="9" t="s">
        <v>150</v>
      </c>
      <c r="C100" s="10" t="s">
        <v>151</v>
      </c>
      <c r="D100" s="11" t="s">
        <v>27</v>
      </c>
      <c r="E100" s="14">
        <v>2.4</v>
      </c>
      <c r="F100" s="10"/>
      <c r="H100" s="13" t="s">
        <v>8</v>
      </c>
      <c r="O100" s="7"/>
    </row>
    <row r="101" spans="1:15" s="1" customFormat="1" ht="17.399999999999999" customHeight="1" x14ac:dyDescent="0.3">
      <c r="A101" s="8">
        <f>IF(H101&lt;&gt;"",COUNTA(H$1:H101),"")</f>
        <v>88</v>
      </c>
      <c r="B101" s="9" t="s">
        <v>152</v>
      </c>
      <c r="C101" s="10" t="s">
        <v>153</v>
      </c>
      <c r="D101" s="11" t="s">
        <v>27</v>
      </c>
      <c r="E101" s="14">
        <v>2.4</v>
      </c>
      <c r="F101" s="10"/>
      <c r="H101" s="13" t="s">
        <v>8</v>
      </c>
      <c r="O101" s="7"/>
    </row>
    <row r="102" spans="1:15" s="1" customFormat="1" ht="29.4" customHeight="1" x14ac:dyDescent="0.3">
      <c r="A102" s="8">
        <f>IF(H102&lt;&gt;"",COUNTA(H$1:H102),"")</f>
        <v>89</v>
      </c>
      <c r="B102" s="9" t="s">
        <v>154</v>
      </c>
      <c r="C102" s="10" t="s">
        <v>155</v>
      </c>
      <c r="D102" s="11" t="s">
        <v>156</v>
      </c>
      <c r="E102" s="14">
        <v>26.6</v>
      </c>
      <c r="F102" s="10"/>
      <c r="H102" s="13" t="s">
        <v>8</v>
      </c>
      <c r="O102" s="7"/>
    </row>
    <row r="103" spans="1:15" s="1" customFormat="1" ht="30.6" customHeight="1" x14ac:dyDescent="0.3">
      <c r="A103" s="8">
        <f>IF(H103&lt;&gt;"",COUNTA(H$1:H103),"")</f>
        <v>90</v>
      </c>
      <c r="B103" s="9" t="s">
        <v>157</v>
      </c>
      <c r="C103" s="10" t="s">
        <v>59</v>
      </c>
      <c r="D103" s="11" t="s">
        <v>7</v>
      </c>
      <c r="E103" s="17">
        <v>9.5760000000000005</v>
      </c>
      <c r="F103" s="10"/>
      <c r="H103" s="13" t="s">
        <v>8</v>
      </c>
      <c r="O103" s="7"/>
    </row>
    <row r="104" spans="1:15" s="1" customFormat="1" ht="32.25" customHeight="1" x14ac:dyDescent="0.3">
      <c r="A104" s="8">
        <f>IF(H104&lt;&gt;"",COUNTA(H$1:H104),"")</f>
        <v>91</v>
      </c>
      <c r="B104" s="9" t="s">
        <v>158</v>
      </c>
      <c r="C104" s="10" t="s">
        <v>61</v>
      </c>
      <c r="D104" s="11" t="s">
        <v>7</v>
      </c>
      <c r="E104" s="17">
        <v>9.5760000000000005</v>
      </c>
      <c r="F104" s="10"/>
      <c r="H104" s="13" t="s">
        <v>8</v>
      </c>
      <c r="O104" s="7"/>
    </row>
    <row r="105" spans="1:15" s="1" customFormat="1" ht="15.6" x14ac:dyDescent="0.3">
      <c r="A105" s="8">
        <f>IF(H105&lt;&gt;"",COUNTA(H$1:H105),"")</f>
        <v>92</v>
      </c>
      <c r="B105" s="9" t="s">
        <v>159</v>
      </c>
      <c r="C105" s="10" t="s">
        <v>160</v>
      </c>
      <c r="D105" s="11" t="s">
        <v>146</v>
      </c>
      <c r="E105" s="14">
        <v>26.6</v>
      </c>
      <c r="F105" s="10"/>
      <c r="H105" s="13" t="s">
        <v>8</v>
      </c>
      <c r="O105" s="7"/>
    </row>
    <row r="106" spans="1:15" s="1" customFormat="1" ht="18" customHeight="1" x14ac:dyDescent="0.3">
      <c r="A106" s="8">
        <f>IF(H106&lt;&gt;"",COUNTA(H$1:H106),"")</f>
        <v>93</v>
      </c>
      <c r="B106" s="9" t="s">
        <v>161</v>
      </c>
      <c r="C106" s="10" t="s">
        <v>96</v>
      </c>
      <c r="D106" s="11" t="s">
        <v>13</v>
      </c>
      <c r="E106" s="12">
        <v>622.6</v>
      </c>
      <c r="F106" s="10"/>
      <c r="H106" s="13" t="s">
        <v>8</v>
      </c>
      <c r="O106" s="7"/>
    </row>
    <row r="107" spans="1:15" s="1" customFormat="1" ht="16.8" customHeight="1" x14ac:dyDescent="0.3">
      <c r="A107" s="8">
        <f>IF(H107&lt;&gt;"",COUNTA(H$1:H107),"")</f>
        <v>94</v>
      </c>
      <c r="B107" s="9" t="s">
        <v>162</v>
      </c>
      <c r="C107" s="10" t="s">
        <v>98</v>
      </c>
      <c r="D107" s="11" t="s">
        <v>99</v>
      </c>
      <c r="E107" s="15">
        <v>249.04</v>
      </c>
      <c r="F107" s="10"/>
      <c r="H107" s="13" t="s">
        <v>8</v>
      </c>
      <c r="O107" s="7"/>
    </row>
    <row r="108" spans="1:15" s="1" customFormat="1" ht="15.6" customHeight="1" x14ac:dyDescent="0.3">
      <c r="A108" s="8">
        <f>IF(H108&lt;&gt;"",COUNTA(H$1:H108),"")</f>
        <v>95</v>
      </c>
      <c r="B108" s="9" t="s">
        <v>163</v>
      </c>
      <c r="C108" s="10" t="s">
        <v>96</v>
      </c>
      <c r="D108" s="11" t="s">
        <v>13</v>
      </c>
      <c r="E108" s="12">
        <v>622.6</v>
      </c>
      <c r="F108" s="10"/>
      <c r="H108" s="13" t="s">
        <v>8</v>
      </c>
      <c r="O108" s="7"/>
    </row>
    <row r="109" spans="1:15" s="1" customFormat="1" ht="16.8" customHeight="1" x14ac:dyDescent="0.3">
      <c r="A109" s="8">
        <f>IF(H109&lt;&gt;"",COUNTA(H$1:H109),"")</f>
        <v>96</v>
      </c>
      <c r="B109" s="9" t="s">
        <v>164</v>
      </c>
      <c r="C109" s="10" t="s">
        <v>102</v>
      </c>
      <c r="D109" s="11" t="s">
        <v>103</v>
      </c>
      <c r="E109" s="15">
        <v>186.78</v>
      </c>
      <c r="F109" s="10"/>
      <c r="H109" s="13" t="s">
        <v>8</v>
      </c>
      <c r="O109" s="7"/>
    </row>
    <row r="110" spans="1:15" s="1" customFormat="1" ht="15.6" x14ac:dyDescent="0.3">
      <c r="A110" s="33" t="s">
        <v>165</v>
      </c>
      <c r="B110" s="33"/>
      <c r="C110" s="33"/>
      <c r="D110" s="33"/>
      <c r="E110" s="33"/>
      <c r="F110" s="33"/>
      <c r="O110" s="7" t="s">
        <v>165</v>
      </c>
    </row>
    <row r="111" spans="1:15" s="1" customFormat="1" ht="31.8" customHeight="1" x14ac:dyDescent="0.3">
      <c r="A111" s="8">
        <f>IF(H111&lt;&gt;"",COUNTA(H$1:H111),"")</f>
        <v>97</v>
      </c>
      <c r="B111" s="9" t="s">
        <v>166</v>
      </c>
      <c r="C111" s="10" t="s">
        <v>167</v>
      </c>
      <c r="D111" s="11" t="s">
        <v>13</v>
      </c>
      <c r="E111" s="12">
        <v>587.86</v>
      </c>
      <c r="F111" s="10"/>
      <c r="H111" s="13" t="s">
        <v>8</v>
      </c>
      <c r="O111" s="7"/>
    </row>
    <row r="112" spans="1:15" s="1" customFormat="1" ht="35.25" customHeight="1" x14ac:dyDescent="0.3">
      <c r="A112" s="8">
        <f>IF(H112&lt;&gt;"",COUNTA(H$1:H112),"")</f>
        <v>98</v>
      </c>
      <c r="B112" s="9" t="s">
        <v>168</v>
      </c>
      <c r="C112" s="10" t="s">
        <v>169</v>
      </c>
      <c r="D112" s="11" t="s">
        <v>13</v>
      </c>
      <c r="E112" s="15">
        <v>587.86</v>
      </c>
      <c r="F112" s="10"/>
      <c r="H112" s="13" t="s">
        <v>8</v>
      </c>
      <c r="O112" s="7"/>
    </row>
    <row r="113" spans="1:15" s="1" customFormat="1" ht="15.6" customHeight="1" x14ac:dyDescent="0.3">
      <c r="A113" s="8">
        <f>IF(H113&lt;&gt;"",COUNTA(H$1:H113),"")</f>
        <v>99</v>
      </c>
      <c r="B113" s="9" t="s">
        <v>312</v>
      </c>
      <c r="C113" s="10" t="s">
        <v>311</v>
      </c>
      <c r="D113" s="11" t="s">
        <v>13</v>
      </c>
      <c r="E113" s="12">
        <v>58.777799999999999</v>
      </c>
      <c r="F113" s="10"/>
      <c r="H113" s="13" t="s">
        <v>8</v>
      </c>
      <c r="O113" s="7"/>
    </row>
    <row r="114" spans="1:15" s="1" customFormat="1" ht="35.25" customHeight="1" x14ac:dyDescent="0.3">
      <c r="A114" s="8">
        <f>IF(H114&lt;&gt;"",COUNTA(H$1:H114),"")</f>
        <v>100</v>
      </c>
      <c r="B114" s="9" t="s">
        <v>170</v>
      </c>
      <c r="C114" s="10" t="s">
        <v>59</v>
      </c>
      <c r="D114" s="11" t="s">
        <v>7</v>
      </c>
      <c r="E114" s="15">
        <v>26.45</v>
      </c>
      <c r="F114" s="10"/>
      <c r="H114" s="13" t="s">
        <v>8</v>
      </c>
      <c r="O114" s="7"/>
    </row>
    <row r="115" spans="1:15" s="1" customFormat="1" ht="31.2" customHeight="1" x14ac:dyDescent="0.3">
      <c r="A115" s="8">
        <f>IF(H115&lt;&gt;"",COUNTA(H$1:H115),"")</f>
        <v>101</v>
      </c>
      <c r="B115" s="9" t="s">
        <v>171</v>
      </c>
      <c r="C115" s="10" t="s">
        <v>61</v>
      </c>
      <c r="D115" s="11" t="s">
        <v>7</v>
      </c>
      <c r="E115" s="15">
        <v>26.45</v>
      </c>
      <c r="F115" s="10"/>
      <c r="H115" s="13" t="s">
        <v>8</v>
      </c>
      <c r="O115" s="7"/>
    </row>
    <row r="116" spans="1:15" s="1" customFormat="1" ht="33.6" customHeight="1" x14ac:dyDescent="0.3">
      <c r="A116" s="8">
        <f>IF(H116&lt;&gt;"",COUNTA(H$1:H116),"")</f>
        <v>102</v>
      </c>
      <c r="B116" s="9" t="s">
        <v>314</v>
      </c>
      <c r="C116" s="10" t="s">
        <v>313</v>
      </c>
      <c r="D116" s="11" t="s">
        <v>13</v>
      </c>
      <c r="E116" s="12">
        <v>587.86</v>
      </c>
      <c r="F116" s="10"/>
      <c r="H116" s="13" t="s">
        <v>8</v>
      </c>
      <c r="O116" s="7"/>
    </row>
    <row r="117" spans="1:15" s="1" customFormat="1" ht="15.6" x14ac:dyDescent="0.3">
      <c r="A117" s="8">
        <f>IF(H117&lt;&gt;"",COUNTA(H$1:H117),"")</f>
        <v>103</v>
      </c>
      <c r="B117" s="9" t="s">
        <v>173</v>
      </c>
      <c r="C117" s="10" t="s">
        <v>174</v>
      </c>
      <c r="D117" s="11" t="s">
        <v>27</v>
      </c>
      <c r="E117" s="15">
        <v>95.88</v>
      </c>
      <c r="F117" s="10"/>
      <c r="H117" s="13" t="s">
        <v>8</v>
      </c>
      <c r="O117" s="7"/>
    </row>
    <row r="118" spans="1:15" s="1" customFormat="1" ht="15.6" x14ac:dyDescent="0.3">
      <c r="A118" s="33" t="s">
        <v>175</v>
      </c>
      <c r="B118" s="33"/>
      <c r="C118" s="33"/>
      <c r="D118" s="33"/>
      <c r="E118" s="33"/>
      <c r="F118" s="33"/>
      <c r="O118" s="7" t="s">
        <v>175</v>
      </c>
    </row>
    <row r="119" spans="1:15" s="1" customFormat="1" ht="35.25" customHeight="1" x14ac:dyDescent="0.3">
      <c r="A119" s="8">
        <f>IF(H119&lt;&gt;"",COUNTA(H$1:H119),"")</f>
        <v>104</v>
      </c>
      <c r="B119" s="9" t="s">
        <v>176</v>
      </c>
      <c r="C119" s="10" t="s">
        <v>177</v>
      </c>
      <c r="D119" s="11" t="s">
        <v>7</v>
      </c>
      <c r="E119" s="12">
        <v>723.19</v>
      </c>
      <c r="F119" s="10"/>
      <c r="H119" s="13" t="s">
        <v>8</v>
      </c>
      <c r="O119" s="7"/>
    </row>
    <row r="120" spans="1:15" s="1" customFormat="1" ht="21.75" customHeight="1" x14ac:dyDescent="0.3">
      <c r="A120" s="8">
        <f>IF(H120&lt;&gt;"",COUNTA(H$1:H120),"")</f>
        <v>105</v>
      </c>
      <c r="B120" s="9" t="s">
        <v>178</v>
      </c>
      <c r="C120" s="10" t="s">
        <v>179</v>
      </c>
      <c r="D120" s="11" t="s">
        <v>7</v>
      </c>
      <c r="E120" s="18">
        <v>811.41917999999998</v>
      </c>
      <c r="F120" s="10"/>
      <c r="H120" s="13" t="s">
        <v>8</v>
      </c>
      <c r="O120" s="7"/>
    </row>
    <row r="121" spans="1:15" s="1" customFormat="1" ht="21" customHeight="1" x14ac:dyDescent="0.3">
      <c r="A121" s="8">
        <f>IF(H121&lt;&gt;"",COUNTA(H$1:H121),"")</f>
        <v>106</v>
      </c>
      <c r="B121" s="9" t="s">
        <v>180</v>
      </c>
      <c r="C121" s="10" t="s">
        <v>181</v>
      </c>
      <c r="D121" s="11" t="s">
        <v>7</v>
      </c>
      <c r="E121" s="15">
        <v>95.38</v>
      </c>
      <c r="F121" s="10"/>
      <c r="H121" s="13" t="s">
        <v>8</v>
      </c>
      <c r="O121" s="7"/>
    </row>
    <row r="122" spans="1:15" s="1" customFormat="1" ht="21" customHeight="1" x14ac:dyDescent="0.3">
      <c r="A122" s="8">
        <f>IF(H122&lt;&gt;"",COUNTA(H$1:H122),"")</f>
        <v>107</v>
      </c>
      <c r="B122" s="9" t="s">
        <v>182</v>
      </c>
      <c r="C122" s="10" t="s">
        <v>183</v>
      </c>
      <c r="D122" s="11" t="s">
        <v>7</v>
      </c>
      <c r="E122" s="19">
        <v>84.651499999999999</v>
      </c>
      <c r="F122" s="10"/>
      <c r="H122" s="13" t="s">
        <v>8</v>
      </c>
      <c r="O122" s="7"/>
    </row>
    <row r="123" spans="1:15" s="1" customFormat="1" ht="19.5" customHeight="1" x14ac:dyDescent="0.3">
      <c r="A123" s="8">
        <f>IF(H123&lt;&gt;"",COUNTA(H$1:H123),"")</f>
        <v>108</v>
      </c>
      <c r="B123" s="9" t="s">
        <v>184</v>
      </c>
      <c r="C123" s="10" t="s">
        <v>185</v>
      </c>
      <c r="D123" s="11" t="s">
        <v>7</v>
      </c>
      <c r="E123" s="19">
        <v>25.035499999999999</v>
      </c>
      <c r="F123" s="10"/>
      <c r="H123" s="13" t="s">
        <v>8</v>
      </c>
      <c r="O123" s="7"/>
    </row>
    <row r="124" spans="1:15" s="1" customFormat="1" ht="21" customHeight="1" x14ac:dyDescent="0.3">
      <c r="A124" s="8">
        <f>IF(H124&lt;&gt;"",COUNTA(H$1:H124),"")</f>
        <v>109</v>
      </c>
      <c r="B124" s="9" t="s">
        <v>186</v>
      </c>
      <c r="C124" s="10" t="s">
        <v>187</v>
      </c>
      <c r="D124" s="11" t="s">
        <v>7</v>
      </c>
      <c r="E124" s="15">
        <v>25.62</v>
      </c>
      <c r="F124" s="10"/>
      <c r="H124" s="13" t="s">
        <v>8</v>
      </c>
      <c r="O124" s="7"/>
    </row>
    <row r="125" spans="1:15" s="1" customFormat="1" ht="21" customHeight="1" x14ac:dyDescent="0.3">
      <c r="A125" s="8">
        <f>IF(H125&lt;&gt;"",COUNTA(H$1:H125),"")</f>
        <v>110</v>
      </c>
      <c r="B125" s="9" t="s">
        <v>188</v>
      </c>
      <c r="C125" s="10" t="s">
        <v>189</v>
      </c>
      <c r="D125" s="11" t="s">
        <v>51</v>
      </c>
      <c r="E125" s="16">
        <v>24</v>
      </c>
      <c r="F125" s="10"/>
      <c r="H125" s="13" t="s">
        <v>8</v>
      </c>
      <c r="O125" s="7"/>
    </row>
    <row r="126" spans="1:15" s="1" customFormat="1" ht="21.75" customHeight="1" x14ac:dyDescent="0.3">
      <c r="A126" s="8">
        <f>IF(H126&lt;&gt;"",COUNTA(H$1:H126),"")</f>
        <v>111</v>
      </c>
      <c r="B126" s="9" t="s">
        <v>190</v>
      </c>
      <c r="C126" s="10" t="s">
        <v>191</v>
      </c>
      <c r="D126" s="11" t="s">
        <v>51</v>
      </c>
      <c r="E126" s="16">
        <v>2</v>
      </c>
      <c r="F126" s="10"/>
      <c r="H126" s="13" t="s">
        <v>8</v>
      </c>
      <c r="O126" s="7"/>
    </row>
    <row r="127" spans="1:15" s="1" customFormat="1" ht="35.25" customHeight="1" x14ac:dyDescent="0.3">
      <c r="A127" s="8">
        <f>IF(H127&lt;&gt;"",COUNTA(H$1:H127),"")</f>
        <v>112</v>
      </c>
      <c r="B127" s="9" t="s">
        <v>192</v>
      </c>
      <c r="C127" s="10" t="s">
        <v>59</v>
      </c>
      <c r="D127" s="11" t="s">
        <v>7</v>
      </c>
      <c r="E127" s="14">
        <v>2.4</v>
      </c>
      <c r="F127" s="10"/>
      <c r="H127" s="13" t="s">
        <v>8</v>
      </c>
      <c r="O127" s="7"/>
    </row>
    <row r="128" spans="1:15" s="1" customFormat="1" ht="35.25" customHeight="1" x14ac:dyDescent="0.3">
      <c r="A128" s="8">
        <f>IF(H128&lt;&gt;"",COUNTA(H$1:H128),"")</f>
        <v>113</v>
      </c>
      <c r="B128" s="9" t="s">
        <v>193</v>
      </c>
      <c r="C128" s="10" t="s">
        <v>61</v>
      </c>
      <c r="D128" s="11" t="s">
        <v>7</v>
      </c>
      <c r="E128" s="14">
        <v>2.4</v>
      </c>
      <c r="F128" s="10"/>
      <c r="H128" s="13" t="s">
        <v>8</v>
      </c>
      <c r="O128" s="7"/>
    </row>
    <row r="129" spans="1:16" s="1" customFormat="1" ht="23.25" customHeight="1" x14ac:dyDescent="0.3">
      <c r="A129" s="8">
        <f>IF(H129&lt;&gt;"",COUNTA(H$1:H129),"")</f>
        <v>114</v>
      </c>
      <c r="B129" s="9" t="s">
        <v>194</v>
      </c>
      <c r="C129" s="10" t="s">
        <v>195</v>
      </c>
      <c r="D129" s="11" t="s">
        <v>146</v>
      </c>
      <c r="E129" s="16">
        <v>110</v>
      </c>
      <c r="F129" s="10"/>
      <c r="H129" s="13" t="s">
        <v>8</v>
      </c>
      <c r="O129" s="7"/>
    </row>
    <row r="130" spans="1:16" s="1" customFormat="1" ht="33.6" customHeight="1" x14ac:dyDescent="0.3">
      <c r="A130" s="8">
        <f>IF(H130&lt;&gt;"",COUNTA(H$1:H130),"")</f>
        <v>115</v>
      </c>
      <c r="B130" s="9" t="s">
        <v>196</v>
      </c>
      <c r="C130" s="10" t="s">
        <v>197</v>
      </c>
      <c r="D130" s="11" t="s">
        <v>146</v>
      </c>
      <c r="E130" s="14">
        <v>112.2</v>
      </c>
      <c r="F130" s="10"/>
      <c r="H130" s="13" t="s">
        <v>8</v>
      </c>
      <c r="O130" s="7"/>
    </row>
    <row r="131" spans="1:16" s="1" customFormat="1" ht="16.8" customHeight="1" x14ac:dyDescent="0.3">
      <c r="A131" s="8">
        <f>IF(H131&lt;&gt;"",COUNTA(H$1:H131),"")</f>
        <v>116</v>
      </c>
      <c r="B131" s="9" t="s">
        <v>198</v>
      </c>
      <c r="C131" s="10" t="s">
        <v>199</v>
      </c>
      <c r="D131" s="11" t="s">
        <v>13</v>
      </c>
      <c r="E131" s="12">
        <v>21.6</v>
      </c>
      <c r="F131" s="10"/>
      <c r="H131" s="13" t="s">
        <v>8</v>
      </c>
      <c r="O131" s="7"/>
    </row>
    <row r="132" spans="1:16" s="1" customFormat="1" ht="19.2" customHeight="1" x14ac:dyDescent="0.3">
      <c r="A132" s="8">
        <f>IF(H132&lt;&gt;"",COUNTA(H$1:H132),"")</f>
        <v>117</v>
      </c>
      <c r="B132" s="9" t="s">
        <v>200</v>
      </c>
      <c r="C132" s="10" t="s">
        <v>201</v>
      </c>
      <c r="D132" s="11" t="s">
        <v>13</v>
      </c>
      <c r="E132" s="12">
        <v>21.6</v>
      </c>
      <c r="F132" s="10"/>
      <c r="H132" s="13" t="s">
        <v>8</v>
      </c>
      <c r="O132" s="7"/>
    </row>
    <row r="133" spans="1:16" s="1" customFormat="1" ht="15.6" x14ac:dyDescent="0.3">
      <c r="A133" s="33" t="s">
        <v>202</v>
      </c>
      <c r="B133" s="33"/>
      <c r="C133" s="33"/>
      <c r="D133" s="33"/>
      <c r="E133" s="33"/>
      <c r="F133" s="33"/>
      <c r="O133" s="7"/>
      <c r="P133" s="7" t="s">
        <v>202</v>
      </c>
    </row>
    <row r="134" spans="1:16" s="1" customFormat="1" ht="30" x14ac:dyDescent="0.3">
      <c r="A134" s="8">
        <f>IF(H134&lt;&gt;"",COUNTA(H$1:H134),"")</f>
        <v>118</v>
      </c>
      <c r="B134" s="9" t="s">
        <v>203</v>
      </c>
      <c r="C134" s="10" t="s">
        <v>204</v>
      </c>
      <c r="D134" s="11" t="s">
        <v>7</v>
      </c>
      <c r="E134" s="12">
        <v>3.85</v>
      </c>
      <c r="F134" s="10"/>
      <c r="H134" s="13" t="s">
        <v>8</v>
      </c>
      <c r="O134" s="7"/>
      <c r="P134" s="7"/>
    </row>
    <row r="135" spans="1:16" s="1" customFormat="1" ht="18.600000000000001" customHeight="1" x14ac:dyDescent="0.3">
      <c r="A135" s="8">
        <f>IF(H135&lt;&gt;"",COUNTA(H$1:H135),"")</f>
        <v>119</v>
      </c>
      <c r="B135" s="9" t="s">
        <v>205</v>
      </c>
      <c r="C135" s="10" t="s">
        <v>206</v>
      </c>
      <c r="D135" s="11" t="s">
        <v>51</v>
      </c>
      <c r="E135" s="16">
        <v>2</v>
      </c>
      <c r="F135" s="10"/>
      <c r="H135" s="13" t="s">
        <v>8</v>
      </c>
      <c r="O135" s="7"/>
      <c r="P135" s="7"/>
    </row>
    <row r="136" spans="1:16" s="1" customFormat="1" ht="33.75" customHeight="1" x14ac:dyDescent="0.3">
      <c r="A136" s="8">
        <f>IF(H136&lt;&gt;"",COUNTA(H$1:H136),"")</f>
        <v>120</v>
      </c>
      <c r="B136" s="9" t="s">
        <v>207</v>
      </c>
      <c r="C136" s="10" t="s">
        <v>208</v>
      </c>
      <c r="D136" s="11" t="s">
        <v>51</v>
      </c>
      <c r="E136" s="16">
        <v>2</v>
      </c>
      <c r="F136" s="10"/>
      <c r="H136" s="13" t="s">
        <v>8</v>
      </c>
      <c r="O136" s="7"/>
      <c r="P136" s="7"/>
    </row>
    <row r="137" spans="1:16" s="1" customFormat="1" ht="36" customHeight="1" x14ac:dyDescent="0.3">
      <c r="A137" s="8">
        <f>IF(H137&lt;&gt;"",COUNTA(H$1:H137),"")</f>
        <v>121</v>
      </c>
      <c r="B137" s="9" t="s">
        <v>209</v>
      </c>
      <c r="C137" s="10" t="s">
        <v>210</v>
      </c>
      <c r="D137" s="11" t="s">
        <v>51</v>
      </c>
      <c r="E137" s="16">
        <v>4</v>
      </c>
      <c r="F137" s="10"/>
      <c r="H137" s="13" t="s">
        <v>8</v>
      </c>
      <c r="O137" s="7"/>
      <c r="P137" s="7"/>
    </row>
    <row r="138" spans="1:16" s="1" customFormat="1" ht="18" customHeight="1" x14ac:dyDescent="0.3">
      <c r="A138" s="8">
        <f>IF(H138&lt;&gt;"",COUNTA(H$1:H138),"")</f>
        <v>122</v>
      </c>
      <c r="B138" s="9" t="s">
        <v>211</v>
      </c>
      <c r="C138" s="10" t="s">
        <v>212</v>
      </c>
      <c r="D138" s="11" t="s">
        <v>51</v>
      </c>
      <c r="E138" s="16">
        <v>2</v>
      </c>
      <c r="F138" s="10"/>
      <c r="H138" s="13" t="s">
        <v>8</v>
      </c>
      <c r="O138" s="7"/>
      <c r="P138" s="7"/>
    </row>
    <row r="139" spans="1:16" s="1" customFormat="1" ht="18.600000000000001" customHeight="1" x14ac:dyDescent="0.3">
      <c r="A139" s="8">
        <f>IF(H139&lt;&gt;"",COUNTA(H$1:H139),"")</f>
        <v>123</v>
      </c>
      <c r="B139" s="9" t="s">
        <v>213</v>
      </c>
      <c r="C139" s="10" t="s">
        <v>214</v>
      </c>
      <c r="D139" s="11" t="s">
        <v>51</v>
      </c>
      <c r="E139" s="16">
        <v>2</v>
      </c>
      <c r="F139" s="10"/>
      <c r="H139" s="13" t="s">
        <v>8</v>
      </c>
      <c r="O139" s="7"/>
      <c r="P139" s="7"/>
    </row>
    <row r="140" spans="1:16" s="1" customFormat="1" ht="18.600000000000001" customHeight="1" x14ac:dyDescent="0.3">
      <c r="A140" s="8">
        <f>IF(H140&lt;&gt;"",COUNTA(H$1:H140),"")</f>
        <v>124</v>
      </c>
      <c r="B140" s="9" t="s">
        <v>215</v>
      </c>
      <c r="C140" s="10" t="s">
        <v>216</v>
      </c>
      <c r="D140" s="11" t="s">
        <v>51</v>
      </c>
      <c r="E140" s="16">
        <v>2</v>
      </c>
      <c r="F140" s="10"/>
      <c r="H140" s="13" t="s">
        <v>8</v>
      </c>
      <c r="O140" s="7"/>
      <c r="P140" s="7"/>
    </row>
    <row r="141" spans="1:16" s="1" customFormat="1" ht="18" customHeight="1" x14ac:dyDescent="0.3">
      <c r="A141" s="8">
        <f>IF(H141&lt;&gt;"",COUNTA(H$1:H141),"")</f>
        <v>125</v>
      </c>
      <c r="B141" s="9" t="s">
        <v>217</v>
      </c>
      <c r="C141" s="10" t="s">
        <v>218</v>
      </c>
      <c r="D141" s="11" t="s">
        <v>51</v>
      </c>
      <c r="E141" s="16">
        <v>2</v>
      </c>
      <c r="F141" s="10"/>
      <c r="H141" s="13" t="s">
        <v>8</v>
      </c>
      <c r="O141" s="7"/>
      <c r="P141" s="7"/>
    </row>
    <row r="142" spans="1:16" s="1" customFormat="1" ht="30" x14ac:dyDescent="0.3">
      <c r="A142" s="8">
        <f>IF(H142&lt;&gt;"",COUNTA(H$1:H142),"")</f>
        <v>126</v>
      </c>
      <c r="B142" s="9" t="s">
        <v>219</v>
      </c>
      <c r="C142" s="10" t="s">
        <v>220</v>
      </c>
      <c r="D142" s="11" t="s">
        <v>146</v>
      </c>
      <c r="E142" s="12">
        <v>6</v>
      </c>
      <c r="F142" s="10"/>
      <c r="H142" s="13" t="s">
        <v>8</v>
      </c>
      <c r="O142" s="7"/>
      <c r="P142" s="7"/>
    </row>
    <row r="143" spans="1:16" s="1" customFormat="1" ht="47.4" customHeight="1" x14ac:dyDescent="0.3">
      <c r="A143" s="8">
        <f>IF(H143&lt;&gt;"",COUNTA(H$1:H143),"")</f>
        <v>127</v>
      </c>
      <c r="B143" s="9" t="s">
        <v>221</v>
      </c>
      <c r="C143" s="10" t="s">
        <v>222</v>
      </c>
      <c r="D143" s="11" t="s">
        <v>51</v>
      </c>
      <c r="E143" s="16">
        <v>4</v>
      </c>
      <c r="F143" s="10"/>
      <c r="H143" s="13" t="s">
        <v>8</v>
      </c>
      <c r="O143" s="7"/>
      <c r="P143" s="7"/>
    </row>
    <row r="144" spans="1:16" s="1" customFormat="1" ht="19.5" customHeight="1" x14ac:dyDescent="0.3">
      <c r="A144" s="8">
        <f>IF(H144&lt;&gt;"",COUNTA(H$1:H144),"")</f>
        <v>128</v>
      </c>
      <c r="B144" s="9" t="s">
        <v>223</v>
      </c>
      <c r="C144" s="10" t="s">
        <v>224</v>
      </c>
      <c r="D144" s="11" t="s">
        <v>51</v>
      </c>
      <c r="E144" s="16">
        <v>2</v>
      </c>
      <c r="F144" s="10"/>
      <c r="H144" s="13" t="s">
        <v>8</v>
      </c>
      <c r="O144" s="7"/>
      <c r="P144" s="7"/>
    </row>
    <row r="145" spans="1:16" s="1" customFormat="1" ht="33.6" customHeight="1" x14ac:dyDescent="0.3">
      <c r="A145" s="8">
        <f>IF(H145&lt;&gt;"",COUNTA(H$1:H145),"")</f>
        <v>129</v>
      </c>
      <c r="B145" s="9" t="s">
        <v>225</v>
      </c>
      <c r="C145" s="10" t="s">
        <v>226</v>
      </c>
      <c r="D145" s="11" t="s">
        <v>7</v>
      </c>
      <c r="E145" s="12">
        <v>1.2</v>
      </c>
      <c r="F145" s="10"/>
      <c r="H145" s="13" t="s">
        <v>8</v>
      </c>
      <c r="O145" s="7"/>
      <c r="P145" s="7"/>
    </row>
    <row r="146" spans="1:16" s="1" customFormat="1" ht="36" customHeight="1" x14ac:dyDescent="0.3">
      <c r="A146" s="8">
        <f>IF(H146&lt;&gt;"",COUNTA(H$1:H146),"")</f>
        <v>130</v>
      </c>
      <c r="B146" s="9" t="s">
        <v>227</v>
      </c>
      <c r="C146" s="10" t="s">
        <v>228</v>
      </c>
      <c r="D146" s="11" t="s">
        <v>51</v>
      </c>
      <c r="E146" s="16">
        <v>2</v>
      </c>
      <c r="F146" s="10"/>
      <c r="H146" s="13" t="s">
        <v>8</v>
      </c>
      <c r="O146" s="7"/>
      <c r="P146" s="7"/>
    </row>
    <row r="147" spans="1:16" s="1" customFormat="1" ht="21" customHeight="1" x14ac:dyDescent="0.3">
      <c r="A147" s="8">
        <f>IF(H147&lt;&gt;"",COUNTA(H$1:H147),"")</f>
        <v>131</v>
      </c>
      <c r="B147" s="9" t="s">
        <v>229</v>
      </c>
      <c r="C147" s="10" t="s">
        <v>230</v>
      </c>
      <c r="D147" s="11" t="s">
        <v>51</v>
      </c>
      <c r="E147" s="16">
        <v>2</v>
      </c>
      <c r="F147" s="10"/>
      <c r="H147" s="13" t="s">
        <v>8</v>
      </c>
      <c r="O147" s="7"/>
      <c r="P147" s="7"/>
    </row>
    <row r="148" spans="1:16" s="1" customFormat="1" ht="21" customHeight="1" x14ac:dyDescent="0.3">
      <c r="A148" s="8">
        <f>IF(H148&lt;&gt;"",COUNTA(H$1:H148),"")</f>
        <v>132</v>
      </c>
      <c r="B148" s="9" t="s">
        <v>231</v>
      </c>
      <c r="C148" s="10" t="s">
        <v>232</v>
      </c>
      <c r="D148" s="11" t="s">
        <v>51</v>
      </c>
      <c r="E148" s="16">
        <v>2</v>
      </c>
      <c r="F148" s="10"/>
      <c r="H148" s="13" t="s">
        <v>8</v>
      </c>
      <c r="O148" s="7"/>
      <c r="P148" s="7"/>
    </row>
    <row r="149" spans="1:16" s="1" customFormat="1" ht="15.6" x14ac:dyDescent="0.3">
      <c r="A149" s="33" t="s">
        <v>233</v>
      </c>
      <c r="B149" s="33"/>
      <c r="C149" s="33"/>
      <c r="D149" s="33"/>
      <c r="E149" s="33"/>
      <c r="F149" s="33"/>
      <c r="O149" s="7" t="s">
        <v>233</v>
      </c>
      <c r="P149" s="7"/>
    </row>
    <row r="150" spans="1:16" s="1" customFormat="1" ht="31.2" x14ac:dyDescent="0.3">
      <c r="A150" s="33" t="s">
        <v>315</v>
      </c>
      <c r="B150" s="33"/>
      <c r="C150" s="33"/>
      <c r="D150" s="33"/>
      <c r="E150" s="33"/>
      <c r="F150" s="33"/>
      <c r="O150" s="7"/>
      <c r="P150" s="7" t="s">
        <v>234</v>
      </c>
    </row>
    <row r="151" spans="1:16" s="1" customFormat="1" ht="15.6" x14ac:dyDescent="0.3">
      <c r="A151" s="8">
        <f>IF(H151&lt;&gt;"",COUNTA(H$1:H151),"")</f>
        <v>133</v>
      </c>
      <c r="B151" s="9" t="s">
        <v>235</v>
      </c>
      <c r="C151" s="10" t="s">
        <v>236</v>
      </c>
      <c r="D151" s="11" t="s">
        <v>51</v>
      </c>
      <c r="E151" s="12">
        <v>6</v>
      </c>
      <c r="F151" s="10"/>
      <c r="H151" s="13" t="s">
        <v>8</v>
      </c>
      <c r="O151" s="7"/>
      <c r="P151" s="7"/>
    </row>
    <row r="152" spans="1:16" s="1" customFormat="1" ht="30" x14ac:dyDescent="0.3">
      <c r="A152" s="8">
        <f>IF(H152&lt;&gt;"",COUNTA(H$1:H152),"")</f>
        <v>134</v>
      </c>
      <c r="B152" s="9" t="s">
        <v>237</v>
      </c>
      <c r="C152" s="10" t="s">
        <v>316</v>
      </c>
      <c r="D152" s="11" t="s">
        <v>51</v>
      </c>
      <c r="E152" s="16">
        <v>6</v>
      </c>
      <c r="F152" s="10"/>
      <c r="H152" s="13" t="s">
        <v>8</v>
      </c>
      <c r="O152" s="7"/>
      <c r="P152" s="7"/>
    </row>
    <row r="153" spans="1:16" s="1" customFormat="1" ht="30" x14ac:dyDescent="0.3">
      <c r="A153" s="8">
        <f>IF(H153&lt;&gt;"",COUNTA(H$1:H153),"")</f>
        <v>135</v>
      </c>
      <c r="B153" s="9" t="s">
        <v>239</v>
      </c>
      <c r="C153" s="10" t="s">
        <v>317</v>
      </c>
      <c r="D153" s="11" t="s">
        <v>51</v>
      </c>
      <c r="E153" s="16">
        <v>2</v>
      </c>
      <c r="F153" s="10"/>
      <c r="H153" s="13" t="s">
        <v>8</v>
      </c>
      <c r="O153" s="7"/>
      <c r="P153" s="7"/>
    </row>
    <row r="154" spans="1:16" s="1" customFormat="1" ht="30" x14ac:dyDescent="0.3">
      <c r="A154" s="8">
        <f>IF(H154&lt;&gt;"",COUNTA(H$1:H154),"")</f>
        <v>136</v>
      </c>
      <c r="B154" s="9" t="s">
        <v>240</v>
      </c>
      <c r="C154" s="10" t="s">
        <v>318</v>
      </c>
      <c r="D154" s="11" t="s">
        <v>51</v>
      </c>
      <c r="E154" s="16">
        <v>2</v>
      </c>
      <c r="F154" s="10"/>
      <c r="H154" s="13" t="s">
        <v>8</v>
      </c>
      <c r="O154" s="7"/>
      <c r="P154" s="7"/>
    </row>
    <row r="155" spans="1:16" s="1" customFormat="1" ht="31.2" customHeight="1" x14ac:dyDescent="0.3">
      <c r="A155" s="8">
        <f>IF(H155&lt;&gt;"",COUNTA(H$1:H155),"")</f>
        <v>137</v>
      </c>
      <c r="B155" s="9" t="s">
        <v>241</v>
      </c>
      <c r="C155" s="10" t="s">
        <v>242</v>
      </c>
      <c r="D155" s="11" t="s">
        <v>51</v>
      </c>
      <c r="E155" s="16">
        <v>2</v>
      </c>
      <c r="F155" s="10"/>
      <c r="H155" s="13" t="s">
        <v>8</v>
      </c>
      <c r="O155" s="7"/>
      <c r="P155" s="7"/>
    </row>
    <row r="156" spans="1:16" s="1" customFormat="1" ht="15.6" x14ac:dyDescent="0.3">
      <c r="A156" s="8">
        <f>IF(H156&lt;&gt;"",COUNTA(H$1:H156),"")</f>
        <v>138</v>
      </c>
      <c r="B156" s="9" t="s">
        <v>243</v>
      </c>
      <c r="C156" s="10" t="s">
        <v>244</v>
      </c>
      <c r="D156" s="11" t="s">
        <v>146</v>
      </c>
      <c r="E156" s="12">
        <v>40</v>
      </c>
      <c r="F156" s="10"/>
      <c r="H156" s="13" t="s">
        <v>8</v>
      </c>
      <c r="O156" s="7"/>
      <c r="P156" s="7"/>
    </row>
    <row r="157" spans="1:16" s="1" customFormat="1" ht="30" x14ac:dyDescent="0.3">
      <c r="A157" s="8">
        <f>IF(H157&lt;&gt;"",COUNTA(H$1:H157),"")</f>
        <v>139</v>
      </c>
      <c r="B157" s="9" t="s">
        <v>245</v>
      </c>
      <c r="C157" s="10" t="s">
        <v>319</v>
      </c>
      <c r="D157" s="11" t="s">
        <v>51</v>
      </c>
      <c r="E157" s="16">
        <v>20</v>
      </c>
      <c r="F157" s="10"/>
      <c r="H157" s="13" t="s">
        <v>8</v>
      </c>
      <c r="O157" s="7"/>
      <c r="P157" s="7"/>
    </row>
    <row r="158" spans="1:16" s="1" customFormat="1" ht="15.6" x14ac:dyDescent="0.3">
      <c r="A158" s="33" t="s">
        <v>246</v>
      </c>
      <c r="B158" s="33"/>
      <c r="C158" s="33"/>
      <c r="D158" s="33"/>
      <c r="E158" s="33"/>
      <c r="F158" s="33"/>
      <c r="O158" s="7"/>
      <c r="P158" s="7" t="s">
        <v>246</v>
      </c>
    </row>
    <row r="159" spans="1:16" s="1" customFormat="1" ht="37.5" customHeight="1" x14ac:dyDescent="0.3">
      <c r="A159" s="8">
        <f>IF(H159&lt;&gt;"",COUNTA(H$1:H159),"")</f>
        <v>140</v>
      </c>
      <c r="B159" s="9" t="s">
        <v>247</v>
      </c>
      <c r="C159" s="10" t="s">
        <v>248</v>
      </c>
      <c r="D159" s="11" t="s">
        <v>7</v>
      </c>
      <c r="E159" s="12">
        <v>412</v>
      </c>
      <c r="F159" s="10"/>
      <c r="H159" s="13" t="s">
        <v>8</v>
      </c>
      <c r="O159" s="7"/>
      <c r="P159" s="7"/>
    </row>
    <row r="160" spans="1:16" s="1" customFormat="1" ht="37.5" customHeight="1" x14ac:dyDescent="0.3">
      <c r="A160" s="8">
        <f>IF(H160&lt;&gt;"",COUNTA(H$1:H160),"")</f>
        <v>141</v>
      </c>
      <c r="B160" s="9" t="s">
        <v>328</v>
      </c>
      <c r="C160" s="10" t="s">
        <v>327</v>
      </c>
      <c r="D160" s="11" t="s">
        <v>7</v>
      </c>
      <c r="E160" s="12">
        <v>412</v>
      </c>
      <c r="F160" s="10"/>
      <c r="H160" s="13" t="s">
        <v>8</v>
      </c>
      <c r="O160" s="7"/>
      <c r="P160" s="7"/>
    </row>
    <row r="161" spans="1:16" s="1" customFormat="1" ht="32.4" customHeight="1" x14ac:dyDescent="0.3">
      <c r="A161" s="8">
        <f>IF(H161&lt;&gt;"",COUNTA(H$1:H161),"")</f>
        <v>142</v>
      </c>
      <c r="B161" s="9" t="s">
        <v>249</v>
      </c>
      <c r="C161" s="10" t="s">
        <v>250</v>
      </c>
      <c r="D161" s="11" t="s">
        <v>7</v>
      </c>
      <c r="E161" s="12">
        <v>1591</v>
      </c>
      <c r="F161" s="10"/>
      <c r="H161" s="13" t="s">
        <v>8</v>
      </c>
      <c r="O161" s="7"/>
      <c r="P161" s="7"/>
    </row>
    <row r="162" spans="1:16" s="1" customFormat="1" ht="36" customHeight="1" x14ac:dyDescent="0.3">
      <c r="A162" s="8">
        <f>IF(H162&lt;&gt;"",COUNTA(H$1:H162),"")</f>
        <v>143</v>
      </c>
      <c r="B162" s="9" t="s">
        <v>251</v>
      </c>
      <c r="C162" s="10" t="s">
        <v>252</v>
      </c>
      <c r="D162" s="11" t="s">
        <v>7</v>
      </c>
      <c r="E162" s="15">
        <v>1576.05</v>
      </c>
      <c r="F162" s="10"/>
      <c r="H162" s="13" t="s">
        <v>8</v>
      </c>
      <c r="O162" s="7"/>
      <c r="P162" s="7"/>
    </row>
    <row r="163" spans="1:16" s="1" customFormat="1" ht="32.25" customHeight="1" x14ac:dyDescent="0.3">
      <c r="A163" s="8">
        <f>IF(H163&lt;&gt;"",COUNTA(H$1:H163),"")</f>
        <v>144</v>
      </c>
      <c r="B163" s="9" t="s">
        <v>253</v>
      </c>
      <c r="C163" s="10" t="s">
        <v>254</v>
      </c>
      <c r="D163" s="11" t="s">
        <v>13</v>
      </c>
      <c r="E163" s="12">
        <v>144</v>
      </c>
      <c r="F163" s="10"/>
      <c r="H163" s="13" t="s">
        <v>8</v>
      </c>
      <c r="O163" s="7"/>
      <c r="P163" s="7"/>
    </row>
    <row r="164" spans="1:16" s="1" customFormat="1" ht="17.399999999999999" customHeight="1" x14ac:dyDescent="0.3">
      <c r="A164" s="8">
        <f>IF(H164&lt;&gt;"",COUNTA(H$1:H164),"")</f>
        <v>145</v>
      </c>
      <c r="B164" s="9" t="s">
        <v>255</v>
      </c>
      <c r="C164" s="10" t="s">
        <v>256</v>
      </c>
      <c r="D164" s="11" t="s">
        <v>7</v>
      </c>
      <c r="E164" s="17">
        <v>22.751999999999999</v>
      </c>
      <c r="F164" s="10"/>
      <c r="H164" s="13" t="s">
        <v>8</v>
      </c>
      <c r="O164" s="7"/>
      <c r="P164" s="7"/>
    </row>
    <row r="165" spans="1:16" s="1" customFormat="1" ht="17.399999999999999" customHeight="1" x14ac:dyDescent="0.3">
      <c r="A165" s="8">
        <f>IF(H165&lt;&gt;"",COUNTA(H$1:H165),"")</f>
        <v>146</v>
      </c>
      <c r="B165" s="9" t="s">
        <v>257</v>
      </c>
      <c r="C165" s="10" t="s">
        <v>258</v>
      </c>
      <c r="D165" s="11" t="s">
        <v>103</v>
      </c>
      <c r="E165" s="17">
        <v>3.8879999999999999</v>
      </c>
      <c r="F165" s="10"/>
      <c r="H165" s="13" t="s">
        <v>8</v>
      </c>
      <c r="O165" s="7"/>
      <c r="P165" s="7"/>
    </row>
    <row r="166" spans="1:16" s="1" customFormat="1" ht="15.6" x14ac:dyDescent="0.3">
      <c r="A166" s="33" t="s">
        <v>259</v>
      </c>
      <c r="B166" s="33"/>
      <c r="C166" s="33"/>
      <c r="D166" s="33"/>
      <c r="E166" s="33"/>
      <c r="F166" s="33"/>
      <c r="O166" s="7"/>
      <c r="P166" s="7" t="s">
        <v>259</v>
      </c>
    </row>
    <row r="167" spans="1:16" s="1" customFormat="1" ht="31.2" customHeight="1" x14ac:dyDescent="0.3">
      <c r="A167" s="8">
        <f>IF(H167&lt;&gt;"",COUNTA(H$1:H167),"")</f>
        <v>147</v>
      </c>
      <c r="B167" s="9" t="s">
        <v>321</v>
      </c>
      <c r="C167" s="10" t="s">
        <v>320</v>
      </c>
      <c r="D167" s="11" t="s">
        <v>7</v>
      </c>
      <c r="E167" s="12">
        <v>1328</v>
      </c>
      <c r="F167" s="10"/>
      <c r="H167" s="13" t="s">
        <v>8</v>
      </c>
      <c r="O167" s="7"/>
      <c r="P167" s="7"/>
    </row>
    <row r="168" spans="1:16" s="1" customFormat="1" ht="17.399999999999999" customHeight="1" x14ac:dyDescent="0.3">
      <c r="A168" s="8">
        <f>IF(H168&lt;&gt;"",COUNTA(H$1:H168),"")</f>
        <v>148</v>
      </c>
      <c r="B168" s="9" t="s">
        <v>260</v>
      </c>
      <c r="C168" s="10" t="s">
        <v>12</v>
      </c>
      <c r="D168" s="11" t="s">
        <v>13</v>
      </c>
      <c r="E168" s="12">
        <v>700</v>
      </c>
      <c r="F168" s="10"/>
      <c r="H168" s="13" t="s">
        <v>8</v>
      </c>
      <c r="O168" s="7"/>
      <c r="P168" s="7"/>
    </row>
    <row r="169" spans="1:16" s="1" customFormat="1" ht="15.6" x14ac:dyDescent="0.3">
      <c r="A169" s="33" t="s">
        <v>261</v>
      </c>
      <c r="B169" s="33"/>
      <c r="C169" s="33"/>
      <c r="D169" s="33"/>
      <c r="E169" s="33"/>
      <c r="F169" s="33"/>
      <c r="O169" s="7"/>
      <c r="P169" s="7" t="s">
        <v>261</v>
      </c>
    </row>
    <row r="170" spans="1:16" s="1" customFormat="1" ht="18" customHeight="1" x14ac:dyDescent="0.3">
      <c r="A170" s="8">
        <f>IF(H170&lt;&gt;"",COUNTA(H$1:H170),"")</f>
        <v>149</v>
      </c>
      <c r="B170" s="9" t="s">
        <v>262</v>
      </c>
      <c r="C170" s="10" t="s">
        <v>263</v>
      </c>
      <c r="D170" s="11" t="s">
        <v>146</v>
      </c>
      <c r="E170" s="12">
        <v>100</v>
      </c>
      <c r="F170" s="10"/>
      <c r="H170" s="13" t="s">
        <v>8</v>
      </c>
      <c r="O170" s="7"/>
      <c r="P170" s="7"/>
    </row>
    <row r="171" spans="1:16" s="1" customFormat="1" ht="18.600000000000001" customHeight="1" x14ac:dyDescent="0.3">
      <c r="A171" s="8">
        <f>IF(H171&lt;&gt;"",COUNTA(H$1:H171),"")</f>
        <v>150</v>
      </c>
      <c r="B171" s="9" t="s">
        <v>264</v>
      </c>
      <c r="C171" s="10" t="s">
        <v>265</v>
      </c>
      <c r="D171" s="11" t="s">
        <v>51</v>
      </c>
      <c r="E171" s="16">
        <v>100</v>
      </c>
      <c r="F171" s="10"/>
      <c r="H171" s="13" t="s">
        <v>8</v>
      </c>
      <c r="O171" s="7"/>
      <c r="P171" s="7"/>
    </row>
    <row r="172" spans="1:16" s="1" customFormat="1" ht="30" x14ac:dyDescent="0.3">
      <c r="A172" s="8">
        <f>IF(H172&lt;&gt;"",COUNTA(H$1:H172),"")</f>
        <v>151</v>
      </c>
      <c r="B172" s="9" t="s">
        <v>266</v>
      </c>
      <c r="C172" s="10" t="s">
        <v>267</v>
      </c>
      <c r="D172" s="11" t="s">
        <v>7</v>
      </c>
      <c r="E172" s="12">
        <v>90.826700000000002</v>
      </c>
      <c r="F172" s="10"/>
      <c r="H172" s="13" t="s">
        <v>8</v>
      </c>
      <c r="O172" s="7"/>
      <c r="P172" s="7"/>
    </row>
    <row r="173" spans="1:16" s="1" customFormat="1" ht="32.4" customHeight="1" x14ac:dyDescent="0.3">
      <c r="A173" s="8">
        <f>IF(H173&lt;&gt;"",COUNTA(H$1:H173),"")</f>
        <v>152</v>
      </c>
      <c r="B173" s="9" t="s">
        <v>268</v>
      </c>
      <c r="C173" s="10" t="s">
        <v>269</v>
      </c>
      <c r="D173" s="11" t="s">
        <v>7</v>
      </c>
      <c r="E173" s="19">
        <v>90.826700000000002</v>
      </c>
      <c r="F173" s="10"/>
      <c r="H173" s="13" t="s">
        <v>8</v>
      </c>
      <c r="O173" s="7"/>
      <c r="P173" s="7"/>
    </row>
    <row r="174" spans="1:16" s="1" customFormat="1" ht="31.2" customHeight="1" x14ac:dyDescent="0.3">
      <c r="A174" s="8">
        <f>IF(H174&lt;&gt;"",COUNTA(H$1:H174),"")</f>
        <v>153</v>
      </c>
      <c r="B174" s="9" t="s">
        <v>270</v>
      </c>
      <c r="C174" s="10" t="s">
        <v>271</v>
      </c>
      <c r="D174" s="11" t="s">
        <v>7</v>
      </c>
      <c r="E174" s="12">
        <v>79.473299999999995</v>
      </c>
      <c r="F174" s="10"/>
      <c r="H174" s="13" t="s">
        <v>8</v>
      </c>
      <c r="O174" s="7"/>
      <c r="P174" s="7"/>
    </row>
    <row r="175" spans="1:16" s="1" customFormat="1" ht="33.75" customHeight="1" x14ac:dyDescent="0.3">
      <c r="A175" s="8">
        <f>IF(H175&lt;&gt;"",COUNTA(H$1:H175),"")</f>
        <v>154</v>
      </c>
      <c r="B175" s="9" t="s">
        <v>272</v>
      </c>
      <c r="C175" s="10" t="s">
        <v>269</v>
      </c>
      <c r="D175" s="11" t="s">
        <v>7</v>
      </c>
      <c r="E175" s="19">
        <v>79.473299999999995</v>
      </c>
      <c r="F175" s="10"/>
      <c r="H175" s="13" t="s">
        <v>8</v>
      </c>
      <c r="O175" s="7"/>
      <c r="P175" s="7"/>
    </row>
    <row r="176" spans="1:16" s="1" customFormat="1" ht="21" customHeight="1" x14ac:dyDescent="0.3">
      <c r="A176" s="8">
        <f>IF(H176&lt;&gt;"",COUNTA(H$1:H176),"")</f>
        <v>155</v>
      </c>
      <c r="B176" s="9" t="s">
        <v>273</v>
      </c>
      <c r="C176" s="10" t="s">
        <v>274</v>
      </c>
      <c r="D176" s="11" t="s">
        <v>7</v>
      </c>
      <c r="E176" s="12">
        <v>187.68</v>
      </c>
      <c r="F176" s="10"/>
      <c r="H176" s="13" t="s">
        <v>8</v>
      </c>
      <c r="O176" s="7"/>
      <c r="P176" s="7"/>
    </row>
    <row r="177" spans="1:16" s="1" customFormat="1" ht="16.2" customHeight="1" x14ac:dyDescent="0.3">
      <c r="A177" s="8">
        <f>IF(H177&lt;&gt;"",COUNTA(H$1:H177),"")</f>
        <v>156</v>
      </c>
      <c r="B177" s="9" t="s">
        <v>275</v>
      </c>
      <c r="C177" s="10" t="s">
        <v>183</v>
      </c>
      <c r="D177" s="11" t="s">
        <v>7</v>
      </c>
      <c r="E177" s="15">
        <v>187.68</v>
      </c>
      <c r="F177" s="10"/>
      <c r="H177" s="13" t="s">
        <v>8</v>
      </c>
      <c r="O177" s="7"/>
      <c r="P177" s="7"/>
    </row>
    <row r="178" spans="1:16" s="1" customFormat="1" ht="33" customHeight="1" x14ac:dyDescent="0.3">
      <c r="A178" s="8">
        <f>IF(H178&lt;&gt;"",COUNTA(H$1:H178),"")</f>
        <v>157</v>
      </c>
      <c r="B178" s="9" t="s">
        <v>325</v>
      </c>
      <c r="C178" s="10" t="s">
        <v>322</v>
      </c>
      <c r="D178" s="11" t="s">
        <v>13</v>
      </c>
      <c r="E178" s="12">
        <v>420</v>
      </c>
      <c r="F178" s="10"/>
      <c r="H178" s="13" t="s">
        <v>8</v>
      </c>
      <c r="O178" s="7"/>
      <c r="P178" s="7"/>
    </row>
    <row r="179" spans="1:16" s="1" customFormat="1" ht="16.8" customHeight="1" x14ac:dyDescent="0.3">
      <c r="A179" s="8">
        <f>IF(H179&lt;&gt;"",COUNTA(H$1:H179),"")</f>
        <v>158</v>
      </c>
      <c r="B179" s="9" t="s">
        <v>276</v>
      </c>
      <c r="C179" s="10" t="s">
        <v>277</v>
      </c>
      <c r="D179" s="11" t="s">
        <v>27</v>
      </c>
      <c r="E179" s="17">
        <v>78.287999999999997</v>
      </c>
      <c r="F179" s="10"/>
      <c r="H179" s="13" t="s">
        <v>8</v>
      </c>
      <c r="O179" s="7"/>
      <c r="P179" s="7"/>
    </row>
    <row r="180" spans="1:16" s="1" customFormat="1" ht="31.8" customHeight="1" x14ac:dyDescent="0.3">
      <c r="A180" s="8">
        <f>IF(H180&lt;&gt;"",COUNTA(H$1:H180),"")</f>
        <v>159</v>
      </c>
      <c r="B180" s="9" t="s">
        <v>324</v>
      </c>
      <c r="C180" s="10" t="s">
        <v>323</v>
      </c>
      <c r="D180" s="11" t="s">
        <v>13</v>
      </c>
      <c r="E180" s="12">
        <v>420</v>
      </c>
      <c r="F180" s="10"/>
      <c r="H180" s="13" t="s">
        <v>8</v>
      </c>
      <c r="O180" s="7"/>
      <c r="P180" s="7"/>
    </row>
    <row r="181" spans="1:16" s="1" customFormat="1" ht="16.2" customHeight="1" x14ac:dyDescent="0.3">
      <c r="A181" s="8">
        <f>IF(H181&lt;&gt;"",COUNTA(H$1:H181),"")</f>
        <v>160</v>
      </c>
      <c r="B181" s="9" t="s">
        <v>278</v>
      </c>
      <c r="C181" s="10" t="s">
        <v>174</v>
      </c>
      <c r="D181" s="11" t="s">
        <v>27</v>
      </c>
      <c r="E181" s="15">
        <v>48.93</v>
      </c>
      <c r="F181" s="10"/>
      <c r="H181" s="13" t="s">
        <v>8</v>
      </c>
      <c r="O181" s="7"/>
      <c r="P181" s="7"/>
    </row>
    <row r="182" spans="1:16" s="1" customFormat="1" ht="15.6" x14ac:dyDescent="0.3">
      <c r="A182" s="33" t="s">
        <v>279</v>
      </c>
      <c r="B182" s="33"/>
      <c r="C182" s="33"/>
      <c r="D182" s="33"/>
      <c r="E182" s="33"/>
      <c r="F182" s="33"/>
      <c r="O182" s="7"/>
      <c r="P182" s="7" t="s">
        <v>279</v>
      </c>
    </row>
    <row r="183" spans="1:16" s="1" customFormat="1" ht="31.2" customHeight="1" x14ac:dyDescent="0.3">
      <c r="A183" s="8">
        <f>IF(H183&lt;&gt;"",COUNTA(H$1:H183),"")</f>
        <v>161</v>
      </c>
      <c r="B183" s="9" t="s">
        <v>280</v>
      </c>
      <c r="C183" s="10" t="s">
        <v>281</v>
      </c>
      <c r="D183" s="11" t="s">
        <v>146</v>
      </c>
      <c r="E183" s="12">
        <v>64</v>
      </c>
      <c r="F183" s="10"/>
      <c r="H183" s="13" t="s">
        <v>8</v>
      </c>
      <c r="O183" s="7"/>
      <c r="P183" s="7"/>
    </row>
    <row r="184" spans="1:16" s="1" customFormat="1" ht="18.600000000000001" customHeight="1" x14ac:dyDescent="0.3">
      <c r="A184" s="8">
        <f>IF(H184&lt;&gt;"",COUNTA(H$1:H184),"")</f>
        <v>162</v>
      </c>
      <c r="B184" s="9" t="s">
        <v>282</v>
      </c>
      <c r="C184" s="10" t="s">
        <v>283</v>
      </c>
      <c r="D184" s="11" t="s">
        <v>149</v>
      </c>
      <c r="E184" s="16">
        <v>64</v>
      </c>
      <c r="F184" s="10"/>
      <c r="H184" s="13" t="s">
        <v>8</v>
      </c>
      <c r="O184" s="7"/>
      <c r="P184" s="7"/>
    </row>
    <row r="185" spans="1:16" s="1" customFormat="1" ht="36" customHeight="1" x14ac:dyDescent="0.3">
      <c r="A185" s="8">
        <f>IF(H185&lt;&gt;"",COUNTA(H$1:H185),"")</f>
        <v>163</v>
      </c>
      <c r="B185" s="9" t="s">
        <v>284</v>
      </c>
      <c r="C185" s="10" t="s">
        <v>285</v>
      </c>
      <c r="D185" s="11" t="s">
        <v>146</v>
      </c>
      <c r="E185" s="12">
        <v>32</v>
      </c>
      <c r="F185" s="10"/>
      <c r="H185" s="13" t="s">
        <v>8</v>
      </c>
      <c r="O185" s="7"/>
      <c r="P185" s="7"/>
    </row>
    <row r="186" spans="1:16" s="1" customFormat="1" ht="18.600000000000001" customHeight="1" x14ac:dyDescent="0.3">
      <c r="A186" s="8">
        <f>IF(H186&lt;&gt;"",COUNTA(H$1:H186),"")</f>
        <v>164</v>
      </c>
      <c r="B186" s="9" t="s">
        <v>286</v>
      </c>
      <c r="C186" s="10" t="s">
        <v>287</v>
      </c>
      <c r="D186" s="11" t="s">
        <v>149</v>
      </c>
      <c r="E186" s="16">
        <v>32</v>
      </c>
      <c r="F186" s="10"/>
      <c r="H186" s="13" t="s">
        <v>8</v>
      </c>
      <c r="O186" s="7"/>
      <c r="P186" s="7"/>
    </row>
    <row r="187" spans="1:16" s="1" customFormat="1" ht="15.6" x14ac:dyDescent="0.3">
      <c r="A187" s="33" t="s">
        <v>288</v>
      </c>
      <c r="B187" s="33"/>
      <c r="C187" s="33"/>
      <c r="D187" s="33"/>
      <c r="E187" s="33"/>
      <c r="F187" s="33"/>
      <c r="O187" s="7"/>
      <c r="P187" s="7" t="s">
        <v>288</v>
      </c>
    </row>
    <row r="188" spans="1:16" s="1" customFormat="1" ht="16.2" customHeight="1" x14ac:dyDescent="0.3">
      <c r="A188" s="8">
        <f>IF(H188&lt;&gt;"",COUNTA(H$1:H188),"")</f>
        <v>165</v>
      </c>
      <c r="B188" s="9" t="s">
        <v>289</v>
      </c>
      <c r="C188" s="10" t="s">
        <v>236</v>
      </c>
      <c r="D188" s="11" t="s">
        <v>51</v>
      </c>
      <c r="E188" s="12">
        <v>2</v>
      </c>
      <c r="F188" s="10"/>
      <c r="H188" s="13" t="s">
        <v>8</v>
      </c>
      <c r="O188" s="7"/>
      <c r="P188" s="7"/>
    </row>
    <row r="189" spans="1:16" s="1" customFormat="1" ht="30.6" customHeight="1" x14ac:dyDescent="0.3">
      <c r="A189" s="8">
        <f>IF(H189&lt;&gt;"",COUNTA(H$1:H189),"")</f>
        <v>166</v>
      </c>
      <c r="B189" s="9" t="s">
        <v>290</v>
      </c>
      <c r="C189" s="10" t="s">
        <v>238</v>
      </c>
      <c r="D189" s="11" t="s">
        <v>51</v>
      </c>
      <c r="E189" s="16">
        <v>2</v>
      </c>
      <c r="F189" s="10"/>
      <c r="H189" s="13" t="s">
        <v>8</v>
      </c>
      <c r="O189" s="7"/>
      <c r="P189" s="7"/>
    </row>
    <row r="190" spans="1:16" s="1" customFormat="1" ht="50.25" customHeight="1" x14ac:dyDescent="0.3">
      <c r="A190" s="8">
        <f>IF(H190&lt;&gt;"",COUNTA(H$1:H190),"")</f>
        <v>167</v>
      </c>
      <c r="B190" s="9" t="s">
        <v>291</v>
      </c>
      <c r="C190" s="10" t="s">
        <v>292</v>
      </c>
      <c r="D190" s="11" t="s">
        <v>51</v>
      </c>
      <c r="E190" s="16">
        <v>2</v>
      </c>
      <c r="F190" s="10"/>
      <c r="H190" s="13" t="s">
        <v>8</v>
      </c>
      <c r="O190" s="7"/>
      <c r="P190" s="7"/>
    </row>
    <row r="191" spans="1:16" s="1" customFormat="1" ht="16.8" customHeight="1" x14ac:dyDescent="0.3">
      <c r="A191" s="8">
        <f>IF(H191&lt;&gt;"",COUNTA(H$1:H191),"")</f>
        <v>168</v>
      </c>
      <c r="B191" s="9" t="s">
        <v>293</v>
      </c>
      <c r="C191" s="10" t="s">
        <v>294</v>
      </c>
      <c r="D191" s="11" t="s">
        <v>295</v>
      </c>
      <c r="E191" s="17">
        <v>9.5000000000000001E-2</v>
      </c>
      <c r="F191" s="10"/>
      <c r="H191" s="13" t="s">
        <v>8</v>
      </c>
      <c r="O191" s="7"/>
      <c r="P191" s="7"/>
    </row>
    <row r="192" spans="1:16" s="1" customFormat="1" ht="16.8" customHeight="1" x14ac:dyDescent="0.3">
      <c r="A192" s="8">
        <f>IF(H192&lt;&gt;"",COUNTA(H$1:H192),"")</f>
        <v>169</v>
      </c>
      <c r="B192" s="9" t="s">
        <v>296</v>
      </c>
      <c r="C192" s="10" t="s">
        <v>297</v>
      </c>
      <c r="D192" s="11" t="s">
        <v>27</v>
      </c>
      <c r="E192" s="18">
        <v>3.9899999999999996E-3</v>
      </c>
      <c r="F192" s="10"/>
      <c r="H192" s="13" t="s">
        <v>8</v>
      </c>
      <c r="O192" s="7"/>
      <c r="P192" s="7"/>
    </row>
    <row r="193" spans="1:28" s="1" customFormat="1" ht="31.2" x14ac:dyDescent="0.3">
      <c r="A193" s="33" t="s">
        <v>298</v>
      </c>
      <c r="B193" s="33"/>
      <c r="C193" s="33"/>
      <c r="D193" s="33"/>
      <c r="E193" s="33"/>
      <c r="F193" s="33"/>
      <c r="O193" s="7"/>
      <c r="P193" s="7" t="s">
        <v>298</v>
      </c>
    </row>
    <row r="194" spans="1:28" s="1" customFormat="1" ht="19.2" customHeight="1" x14ac:dyDescent="0.3">
      <c r="A194" s="8">
        <f>IF(H194&lt;&gt;"",COUNTA(H$1:H194),"")</f>
        <v>170</v>
      </c>
      <c r="B194" s="9" t="s">
        <v>299</v>
      </c>
      <c r="C194" s="10" t="s">
        <v>274</v>
      </c>
      <c r="D194" s="11" t="s">
        <v>7</v>
      </c>
      <c r="E194" s="12">
        <v>14.7</v>
      </c>
      <c r="F194" s="10"/>
      <c r="H194" s="13" t="s">
        <v>8</v>
      </c>
      <c r="O194" s="7"/>
      <c r="P194" s="7"/>
    </row>
    <row r="195" spans="1:28" s="1" customFormat="1" ht="15.6" customHeight="1" x14ac:dyDescent="0.3">
      <c r="A195" s="8">
        <f>IF(H195&lt;&gt;"",COUNTA(H$1:H195),"")</f>
        <v>171</v>
      </c>
      <c r="B195" s="9" t="s">
        <v>300</v>
      </c>
      <c r="C195" s="10" t="s">
        <v>183</v>
      </c>
      <c r="D195" s="11" t="s">
        <v>7</v>
      </c>
      <c r="E195" s="14">
        <v>14.7</v>
      </c>
      <c r="F195" s="10"/>
      <c r="H195" s="13" t="s">
        <v>8</v>
      </c>
      <c r="O195" s="7"/>
      <c r="P195" s="7"/>
    </row>
    <row r="196" spans="1:28" s="1" customFormat="1" ht="34.799999999999997" customHeight="1" x14ac:dyDescent="0.3">
      <c r="A196" s="8">
        <f>IF(H196&lt;&gt;"",COUNTA(H$1:H196),"")</f>
        <v>172</v>
      </c>
      <c r="B196" s="9" t="s">
        <v>301</v>
      </c>
      <c r="C196" s="10" t="s">
        <v>172</v>
      </c>
      <c r="D196" s="11" t="s">
        <v>13</v>
      </c>
      <c r="E196" s="12">
        <v>98</v>
      </c>
      <c r="F196" s="10"/>
      <c r="H196" s="13" t="s">
        <v>8</v>
      </c>
      <c r="O196" s="7"/>
      <c r="P196" s="7"/>
    </row>
    <row r="197" spans="1:28" s="1" customFormat="1" ht="21" customHeight="1" x14ac:dyDescent="0.3">
      <c r="A197" s="8">
        <f>IF(H197&lt;&gt;"",COUNTA(H$1:H197),"")</f>
        <v>173</v>
      </c>
      <c r="B197" s="9" t="s">
        <v>302</v>
      </c>
      <c r="C197" s="10" t="s">
        <v>303</v>
      </c>
      <c r="D197" s="11" t="s">
        <v>27</v>
      </c>
      <c r="E197" s="17">
        <v>9.1340000000000003</v>
      </c>
      <c r="F197" s="10"/>
      <c r="H197" s="13" t="s">
        <v>8</v>
      </c>
      <c r="O197" s="7"/>
      <c r="P197" s="7"/>
    </row>
    <row r="198" spans="1:28" s="1" customFormat="1" ht="25.5" customHeight="1" x14ac:dyDescent="0.3">
      <c r="A198" s="33" t="s">
        <v>304</v>
      </c>
      <c r="B198" s="33"/>
      <c r="C198" s="33"/>
      <c r="D198" s="33"/>
      <c r="E198" s="33"/>
      <c r="F198" s="33"/>
      <c r="O198" s="7" t="s">
        <v>304</v>
      </c>
      <c r="P198" s="7"/>
    </row>
    <row r="199" spans="1:28" s="1" customFormat="1" ht="18" customHeight="1" x14ac:dyDescent="0.3">
      <c r="A199" s="33" t="s">
        <v>305</v>
      </c>
      <c r="B199" s="33"/>
      <c r="C199" s="33"/>
      <c r="D199" s="33"/>
      <c r="E199" s="33"/>
      <c r="F199" s="33"/>
      <c r="O199" s="7"/>
      <c r="P199" s="7" t="s">
        <v>305</v>
      </c>
    </row>
    <row r="200" spans="1:28" s="1" customFormat="1" ht="34.200000000000003" customHeight="1" x14ac:dyDescent="0.3">
      <c r="A200" s="8">
        <f>IF(H200&lt;&gt;"",COUNTA(H$1:H200),"")</f>
        <v>174</v>
      </c>
      <c r="B200" s="9" t="s">
        <v>326</v>
      </c>
      <c r="C200" s="10" t="s">
        <v>308</v>
      </c>
      <c r="D200" s="11" t="s">
        <v>19</v>
      </c>
      <c r="E200" s="15">
        <v>1120.79</v>
      </c>
      <c r="F200" s="10"/>
      <c r="H200" s="13" t="s">
        <v>8</v>
      </c>
      <c r="O200" s="7"/>
      <c r="P200" s="7"/>
    </row>
    <row r="201" spans="1:28" s="1" customFormat="1" ht="36.75" customHeight="1" x14ac:dyDescent="0.3"/>
    <row r="202" spans="1:28" s="23" customFormat="1" ht="15.6" x14ac:dyDescent="0.3">
      <c r="A202" s="20"/>
      <c r="B202" s="21"/>
      <c r="C202" s="35"/>
      <c r="D202" s="35"/>
      <c r="E202" s="36"/>
      <c r="F202" s="36"/>
      <c r="G202" s="1"/>
      <c r="H202" s="1"/>
      <c r="I202" s="1"/>
      <c r="J202" s="1"/>
      <c r="K202" s="1"/>
      <c r="L202" s="1"/>
      <c r="M202" s="1"/>
      <c r="N202" s="1"/>
      <c r="O202" s="22"/>
      <c r="P202" s="22"/>
      <c r="Q202" s="22" t="s">
        <v>306</v>
      </c>
      <c r="R202" s="22" t="s">
        <v>306</v>
      </c>
      <c r="S202" s="22" t="s">
        <v>306</v>
      </c>
      <c r="T202" s="22" t="s">
        <v>306</v>
      </c>
      <c r="U202" s="22" t="s">
        <v>306</v>
      </c>
      <c r="V202" s="22" t="s">
        <v>306</v>
      </c>
      <c r="W202" s="22"/>
      <c r="X202" s="22"/>
      <c r="Y202" s="22"/>
      <c r="Z202" s="22"/>
      <c r="AA202" s="22"/>
      <c r="AB202" s="22"/>
    </row>
    <row r="203" spans="1:28" s="25" customFormat="1" ht="20.25" customHeight="1" x14ac:dyDescent="0.3">
      <c r="A203" s="24"/>
      <c r="B203" s="21"/>
      <c r="C203" s="34"/>
      <c r="D203" s="34"/>
      <c r="E203" s="34"/>
      <c r="F203" s="34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</row>
    <row r="204" spans="1:28" s="23" customFormat="1" ht="15.6" x14ac:dyDescent="0.3">
      <c r="A204" s="20"/>
      <c r="B204" s="21"/>
      <c r="C204" s="35"/>
      <c r="D204" s="35"/>
      <c r="E204" s="36"/>
      <c r="F204" s="36"/>
      <c r="G204" s="1"/>
      <c r="H204" s="1"/>
      <c r="I204" s="1"/>
      <c r="J204" s="1"/>
      <c r="K204" s="1"/>
      <c r="L204" s="1"/>
      <c r="M204" s="1"/>
      <c r="N204" s="1"/>
      <c r="O204" s="22"/>
      <c r="P204" s="22"/>
      <c r="Q204" s="22"/>
      <c r="R204" s="22"/>
      <c r="S204" s="22"/>
      <c r="T204" s="22"/>
      <c r="U204" s="22"/>
      <c r="V204" s="22"/>
      <c r="W204" s="22" t="s">
        <v>306</v>
      </c>
      <c r="X204" s="22" t="s">
        <v>306</v>
      </c>
      <c r="Y204" s="22" t="s">
        <v>306</v>
      </c>
      <c r="Z204" s="22" t="s">
        <v>306</v>
      </c>
      <c r="AA204" s="22" t="s">
        <v>306</v>
      </c>
      <c r="AB204" s="22" t="s">
        <v>306</v>
      </c>
    </row>
    <row r="205" spans="1:28" s="25" customFormat="1" ht="20.25" customHeight="1" x14ac:dyDescent="0.3">
      <c r="A205" s="24"/>
      <c r="C205" s="34"/>
      <c r="D205" s="34"/>
      <c r="E205" s="34"/>
      <c r="F205" s="34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</row>
    <row r="207" spans="1:28" s="1" customFormat="1" ht="15.6" x14ac:dyDescent="0.3">
      <c r="B207" s="27"/>
      <c r="D207" s="27"/>
      <c r="F207" s="27"/>
    </row>
    <row r="212" spans="3:3" s="1" customFormat="1" ht="15.6" x14ac:dyDescent="0.3">
      <c r="C212" s="28"/>
    </row>
    <row r="213" spans="3:3" s="1" customFormat="1" ht="15.6" x14ac:dyDescent="0.3">
      <c r="C213" s="28"/>
    </row>
    <row r="214" spans="3:3" s="1" customFormat="1" ht="15.6" x14ac:dyDescent="0.3">
      <c r="C214" s="28"/>
    </row>
  </sheetData>
  <mergeCells count="27">
    <mergeCell ref="A187:F187"/>
    <mergeCell ref="A193:F193"/>
    <mergeCell ref="A198:F198"/>
    <mergeCell ref="C205:F205"/>
    <mergeCell ref="A199:F199"/>
    <mergeCell ref="C202:D202"/>
    <mergeCell ref="E202:F202"/>
    <mergeCell ref="C203:F203"/>
    <mergeCell ref="C204:D204"/>
    <mergeCell ref="E204:F204"/>
    <mergeCell ref="A150:F150"/>
    <mergeCell ref="A158:F158"/>
    <mergeCell ref="A166:F166"/>
    <mergeCell ref="A169:F169"/>
    <mergeCell ref="A182:F182"/>
    <mergeCell ref="A85:F85"/>
    <mergeCell ref="A110:F110"/>
    <mergeCell ref="A118:F118"/>
    <mergeCell ref="A133:F133"/>
    <mergeCell ref="A149:F149"/>
    <mergeCell ref="A2:F2"/>
    <mergeCell ref="A9:F9"/>
    <mergeCell ref="A13:F13"/>
    <mergeCell ref="A33:F33"/>
    <mergeCell ref="A66:F66"/>
    <mergeCell ref="C4:H4"/>
    <mergeCell ref="C5:D5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 2025 Раздел ПД№9_СМ-в форм</vt:lpstr>
      <vt:lpstr>'1 кв 2025 Раздел ПД№9_СМ-в форм'!Заголовки_для_печати</vt:lpstr>
      <vt:lpstr>'1 кв 2025 Раздел ПД№9_СМ-в форм'!Область_печати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Подкопаева Елена Геннадьевна</cp:lastModifiedBy>
  <cp:lastPrinted>2025-05-29T07:03:00Z</cp:lastPrinted>
  <dcterms:created xsi:type="dcterms:W3CDTF">2020-09-30T08:50:27Z</dcterms:created>
  <dcterms:modified xsi:type="dcterms:W3CDTF">2025-05-29T07:03:01Z</dcterms:modified>
</cp:coreProperties>
</file>