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эл сетей Громова,10\на сайт\НМЦК\"/>
    </mc:Choice>
  </mc:AlternateContent>
  <xr:revisionPtr revIDLastSave="0" documentId="13_ncr:1_{CAD2B36F-5B4F-4A72-B761-B12207BC351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 02-01-01 ИОС1 - Ведомость об" sheetId="1" r:id="rId1"/>
  </sheets>
  <definedNames>
    <definedName name="Print_Area" localSheetId="0">'ЛС 02-01-01 ИОС1 - Ведомость об'!$A$8:$G$82</definedName>
    <definedName name="Print_Titles" localSheetId="0">'ЛС 02-01-01 ИОС1 - Ведомость об'!$9:$9</definedName>
  </definedNames>
  <calcPr calcId="181029"/>
</workbook>
</file>

<file path=xl/calcChain.xml><?xml version="1.0" encoding="utf-8"?>
<calcChain xmlns="http://schemas.openxmlformats.org/spreadsheetml/2006/main">
  <c r="A71" i="1" l="1"/>
  <c r="A70" i="1"/>
  <c r="A68" i="1"/>
  <c r="A67" i="1"/>
  <c r="A66" i="1"/>
  <c r="A65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39" i="1"/>
  <c r="A38" i="1"/>
  <c r="A37" i="1"/>
  <c r="A36" i="1"/>
  <c r="A35" i="1"/>
  <c r="A33" i="1"/>
  <c r="A32" i="1"/>
  <c r="A31" i="1"/>
  <c r="A30" i="1"/>
  <c r="A28" i="1"/>
  <c r="A27" i="1"/>
  <c r="A26" i="1"/>
  <c r="A25" i="1"/>
  <c r="A24" i="1"/>
  <c r="A23" i="1"/>
  <c r="A21" i="1"/>
  <c r="A19" i="1"/>
  <c r="A18" i="1"/>
  <c r="A17" i="1"/>
  <c r="A16" i="1"/>
  <c r="A15" i="1"/>
  <c r="A14" i="1"/>
  <c r="A12" i="1"/>
</calcChain>
</file>

<file path=xl/sharedStrings.xml><?xml version="1.0" encoding="utf-8"?>
<sst xmlns="http://schemas.openxmlformats.org/spreadsheetml/2006/main" count="234" uniqueCount="99">
  <si>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</si>
  <si>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</si>
  <si>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</si>
  <si>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</si>
  <si>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</si>
  <si>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</si>
  <si>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Щитовая продукция</t>
  </si>
  <si>
    <t>ВРУ</t>
  </si>
  <si>
    <t>шт</t>
  </si>
  <si>
    <t xml:space="preserve"> </t>
  </si>
  <si>
    <t xml:space="preserve">1 </t>
  </si>
  <si>
    <t>ПАНЕЛЬ РАСПРЕДЕЛИТЕЛЬНАЯ ВРУ1-50-00 УХЛ4</t>
  </si>
  <si>
    <t>ЩО</t>
  </si>
  <si>
    <t>ЩЭ - 30 шт</t>
  </si>
  <si>
    <t xml:space="preserve">6*30 </t>
  </si>
  <si>
    <t xml:space="preserve">30*6 </t>
  </si>
  <si>
    <t>Раздел 2. Светотехническая аппаратура</t>
  </si>
  <si>
    <t>Выключатель открытого монтажа, одноклавишный, 10 А, цветной, IP54</t>
  </si>
  <si>
    <t>Раздел 3. Кабельная продукция и кабеленесущие системы</t>
  </si>
  <si>
    <t>м</t>
  </si>
  <si>
    <t>Трубы гибкие гофрированные, легкие, из самозатухающего ПВХ, с протяжкой, номинальный диаметр 20 мм</t>
  </si>
  <si>
    <t>Трубы гибкие гофрированные, легкие, из самозатухающего ПВХ, с зондом, номинальный диаметр 40 мм</t>
  </si>
  <si>
    <t>Скобы оцинкованные анодированные двухлапковые для крепления кабелей, проводов, труб к различным основаниям, диаметр 19-20 мм</t>
  </si>
  <si>
    <t>Скобы оцинкованные анодированные двухлапковые для крепления кабелей, проводов, труб к различным основаниям, диаметр 38-40 мм</t>
  </si>
  <si>
    <t>Лоток кабельный без крышки, горячеоцинкованный, неперфорированный, размеры 2500х200х50 мм</t>
  </si>
  <si>
    <t>Крышка лотка неперфорированного, горячеоцинкованная, толщина стенки 1,2 мм, размеры 200х3000 мм</t>
  </si>
  <si>
    <t>Профиль монтажный перфорированный</t>
  </si>
  <si>
    <t>Кабель силовой с алюминиевыми жилами АВВГнг-LS 1х50мк-660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</si>
  <si>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</si>
  <si>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Наконечники кабельные алюминиевые 70-10-12</t>
  </si>
  <si>
    <t>Наконечники кабельные медные луженые 240-16-24</t>
  </si>
  <si>
    <t>т</t>
  </si>
  <si>
    <t>Раздел 4. Заземление</t>
  </si>
  <si>
    <t>м3</t>
  </si>
  <si>
    <t>Раздел 5. Демонтажные работы</t>
  </si>
  <si>
    <t>Вывоз мусора строительного</t>
  </si>
  <si>
    <t xml:space="preserve">(2000*0,3+225*0,4+33*6)/1000 </t>
  </si>
  <si>
    <t>инженер-сметчик</t>
  </si>
  <si>
    <t>(О.М. Кяжина)</t>
  </si>
  <si>
    <t/>
  </si>
  <si>
    <t>Выключатель автоматический ВА47-60М/3В-32А</t>
  </si>
  <si>
    <t>Выключатель автоматический ВА 47-60М/3В-25А</t>
  </si>
  <si>
    <t>Выключатель автоматический ВА 47-60М/3В-16А</t>
  </si>
  <si>
    <t>Выключатель автоматический ВА 47-60М/1В-25А</t>
  </si>
  <si>
    <t>Выключатель автоматический ВА 47-60М/1В-16А</t>
  </si>
  <si>
    <t>Примечание</t>
  </si>
  <si>
    <t>в составе панели:</t>
  </si>
  <si>
    <t xml:space="preserve">Щит  ЩРн-54 (540х440х120мм) IP54 </t>
  </si>
  <si>
    <t>в составе щита:</t>
  </si>
  <si>
    <t xml:space="preserve">Выключатель нагрузки ВН 32-4Р/40А </t>
  </si>
  <si>
    <t>Выключатель автоматический ВА 47-29/2В-10А</t>
  </si>
  <si>
    <t xml:space="preserve">Контактор модульный КМ20-20МР </t>
  </si>
  <si>
    <t>Реле времени PCZ-525-1</t>
  </si>
  <si>
    <t xml:space="preserve">ШНИ-8x12-10-КС-С </t>
  </si>
  <si>
    <t>ШНИ-8х12-10-КС-Ж</t>
  </si>
  <si>
    <t xml:space="preserve">Щит ЩЭ-6-2 (890х550х157мм) </t>
  </si>
  <si>
    <t>Выключатель нагрузки ВН 32-1Р/63А</t>
  </si>
  <si>
    <t>Выключатель автоматический ВА 47-29/1В-20А</t>
  </si>
  <si>
    <t>Счетчик однофазный однотарифный 230В, 5-80А  Меркурий 201.8</t>
  </si>
  <si>
    <t xml:space="preserve">Светильник ДПО-2002 12Вт 4000К IP65 </t>
  </si>
  <si>
    <t xml:space="preserve">Светильник ДСП 1304 18Вт 4000К IP65 </t>
  </si>
  <si>
    <t>Коробка спаячная открытого монтажа</t>
  </si>
  <si>
    <t>Коробка спаячная для открытой проводки 100*100*40</t>
  </si>
  <si>
    <t>Кабель-канал 25*25</t>
  </si>
  <si>
    <t>Для вертикального подьема у этажного щита</t>
  </si>
  <si>
    <t>Труба ПЭ-100 SDR17 d-90 мм для кабелей к этажным щитам</t>
  </si>
  <si>
    <t>кронштейн для труб ПЭ 90</t>
  </si>
  <si>
    <t>Устройство в кирпичных стенах борозд площадью сечения до 20 см2</t>
  </si>
  <si>
    <t>В штрабе -90м, в гофре 1040, в кабель-канале 900 м, лотке 180 м</t>
  </si>
  <si>
    <t>в гофре 30 м, в кабель-канале 360 м</t>
  </si>
  <si>
    <t>в гофре 10 м</t>
  </si>
  <si>
    <t>в трубе ПЭ 1125, в лотке 450 м</t>
  </si>
  <si>
    <t>Кабель силовой с медными жилами ВВГнг(A)-LS 5х10-660</t>
  </si>
  <si>
    <t>Кабель силовой с алюминиевыми жилами АВВГнг(A)-LS 1х16-660</t>
  </si>
  <si>
    <t>Кабель силовой с медными жилами ВВГнг(A)-LS 2х1,5-660</t>
  </si>
  <si>
    <t>Кабель силовой с медными жилами ВВГнг(A)-LS 3х1,5-660</t>
  </si>
  <si>
    <t>Ответвления в щите ЩЭ</t>
  </si>
  <si>
    <t>Провод ПуГВнг(А)-LS 1х240 -0,66</t>
  </si>
  <si>
    <t>От ВРУ к РП</t>
  </si>
  <si>
    <t>Труба стальная 63 мм</t>
  </si>
  <si>
    <t>проходки</t>
  </si>
  <si>
    <t>заделка проходок</t>
  </si>
  <si>
    <t xml:space="preserve">Зажим ответвительный У-870М 95-150/16-50мм.кв </t>
  </si>
  <si>
    <t>Подставка под ВРУ из уголков 50*50*5</t>
  </si>
  <si>
    <t>Пруток-катанка стальной горячеоценкованный, 10 мм</t>
  </si>
  <si>
    <t>Разработка грунта и обратная засыпка</t>
  </si>
  <si>
    <t>Заземлитель вертикальный из угловой стали размером 50х50х5 мм</t>
  </si>
  <si>
    <t xml:space="preserve">Провод силовой ПуГВнг (А)-LS 1х4 </t>
  </si>
  <si>
    <t>для заземления</t>
  </si>
  <si>
    <t>Демонтаж  электропроводки</t>
  </si>
  <si>
    <t>Демонтаж светильников потолочных</t>
  </si>
  <si>
    <t>Демонтаж щитков (вводно-распределительный - 3 шт, силовой-распределительный -30 шт.)</t>
  </si>
  <si>
    <t>Коробка протяжная У995</t>
  </si>
  <si>
    <t>Погрузка и вывоз мусора на расстояние 10 км</t>
  </si>
  <si>
    <t xml:space="preserve"> В связи с осуществлением проведения работ отдельными малыми участками с ограниченным объемом работ, в том числе снижение производительности машин и механизмов, а также отсуствием возможности применения технологических схем производства работ принятых в сметных нормах на новое строительство, необходимо применить коэффициенты 1,15 к затратам труда (оплате труда) рабочих и 1,25 нормам времени (стоимости) эксплуатации машин и механизмов, затратам труда (оплате труда) машинистов.</t>
  </si>
  <si>
    <t>Выключатель автоматический ВА88-37 3п 250А 35кА</t>
  </si>
  <si>
    <t>Выполнение работ по капитальному ремонту систем электроснабжения многоквартирного дома № 10 по 
ул. Громова в городе Рубцовске</t>
  </si>
  <si>
    <t>наименование объекта</t>
  </si>
  <si>
    <t xml:space="preserve">Ведомость объёмов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</si>
</sst>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sz val="8"/>
      <color rgb="FFFF0000"/>
      <name val="Arial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charset val="204"/>
    </font>
    <font>
      <i/>
      <sz val="9"/>
      <name val="Arial"/>
      <family val="2"/>
      <charset val="204"/>
    </font>
    <font>
      <b/>
      <u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 applyProtection="0"/>
    <xf numFmtId="0" fontId="7" fillId="0" borderId="0"/>
  </cellStyleXfs>
  <cellXfs count="5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/>
    <xf numFmtId="49" fontId="8" fillId="2" borderId="0" xfId="1" applyNumberFormat="1" applyFont="1" applyFill="1"/>
    <xf numFmtId="49" fontId="8" fillId="2" borderId="0" xfId="1" applyNumberFormat="1" applyFont="1" applyFill="1" applyAlignment="1">
      <alignment horizontal="left" vertical="top"/>
    </xf>
    <xf numFmtId="49" fontId="8" fillId="2" borderId="0" xfId="1" applyNumberFormat="1" applyFont="1" applyFill="1" applyAlignment="1">
      <alignment horizontal="center" vertical="center"/>
    </xf>
    <xf numFmtId="49" fontId="8" fillId="2" borderId="0" xfId="1" applyNumberFormat="1" applyFont="1" applyFill="1" applyAlignment="1">
      <alignment horizontal="center"/>
    </xf>
    <xf numFmtId="49" fontId="8" fillId="2" borderId="0" xfId="1" applyNumberFormat="1" applyFont="1" applyFill="1" applyAlignment="1">
      <alignment horizontal="center" vertical="top"/>
    </xf>
    <xf numFmtId="49" fontId="6" fillId="2" borderId="0" xfId="1" applyNumberFormat="1" applyFont="1" applyFill="1"/>
    <xf numFmtId="49" fontId="6" fillId="2" borderId="0" xfId="1" applyNumberFormat="1" applyFont="1" applyFill="1" applyAlignment="1">
      <alignment horizontal="left" vertical="top"/>
    </xf>
    <xf numFmtId="49" fontId="6" fillId="2" borderId="0" xfId="1" applyNumberFormat="1" applyFont="1" applyFill="1" applyAlignment="1">
      <alignment horizontal="center" vertical="center"/>
    </xf>
    <xf numFmtId="49" fontId="6" fillId="2" borderId="0" xfId="1" applyNumberFormat="1" applyFont="1" applyFill="1" applyAlignment="1">
      <alignment horizontal="center"/>
    </xf>
    <xf numFmtId="49" fontId="6" fillId="2" borderId="0" xfId="1" applyNumberFormat="1" applyFont="1" applyFill="1" applyAlignment="1">
      <alignment horizontal="center" vertical="top"/>
    </xf>
    <xf numFmtId="49" fontId="9" fillId="2" borderId="0" xfId="2" applyNumberFormat="1" applyFont="1" applyFill="1" applyAlignment="1">
      <alignment horizontal="center" vertical="top" wrapText="1"/>
    </xf>
    <xf numFmtId="49" fontId="12" fillId="2" borderId="0" xfId="2" applyNumberFormat="1" applyFont="1" applyFill="1" applyAlignment="1">
      <alignment vertical="top" wrapText="1"/>
    </xf>
    <xf numFmtId="49" fontId="12" fillId="2" borderId="0" xfId="2" applyNumberFormat="1" applyFont="1" applyFill="1" applyAlignment="1">
      <alignment horizontal="center" vertical="center" wrapText="1"/>
    </xf>
    <xf numFmtId="49" fontId="12" fillId="2" borderId="0" xfId="2" applyNumberFormat="1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49" fontId="11" fillId="2" borderId="0" xfId="1" applyNumberFormat="1" applyFont="1" applyFill="1" applyAlignment="1">
      <alignment horizontal="center" vertical="top" wrapText="1"/>
    </xf>
    <xf numFmtId="49" fontId="9" fillId="2" borderId="0" xfId="2" applyNumberFormat="1" applyFont="1" applyFill="1" applyAlignment="1">
      <alignment horizontal="center" vertical="top" wrapText="1"/>
    </xf>
    <xf numFmtId="49" fontId="6" fillId="2" borderId="0" xfId="2" applyNumberFormat="1" applyFont="1" applyFill="1" applyAlignment="1">
      <alignment horizontal="center" wrapText="1"/>
    </xf>
    <xf numFmtId="49" fontId="10" fillId="2" borderId="0" xfId="1" applyNumberFormat="1" applyFont="1" applyFill="1" applyAlignment="1">
      <alignment horizontal="center"/>
    </xf>
    <xf numFmtId="49" fontId="11" fillId="2" borderId="0" xfId="1" applyNumberFormat="1" applyFont="1" applyFill="1" applyAlignment="1">
      <alignment horizontal="center" vertical="top"/>
    </xf>
    <xf numFmtId="49" fontId="6" fillId="2" borderId="0" xfId="0" applyNumberFormat="1" applyFont="1" applyFill="1" applyAlignment="1">
      <alignment horizontal="left" vertical="top" wrapText="1"/>
    </xf>
    <xf numFmtId="49" fontId="6" fillId="2" borderId="0" xfId="2" applyNumberFormat="1" applyFont="1" applyFill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13" fillId="2" borderId="0" xfId="1" applyNumberFormat="1" applyFont="1" applyFill="1" applyAlignment="1">
      <alignment horizontal="center" vertical="top"/>
    </xf>
    <xf numFmtId="49" fontId="14" fillId="2" borderId="0" xfId="1" applyNumberFormat="1" applyFont="1" applyFill="1" applyAlignment="1">
      <alignment horizontal="center" vertical="top" wrapText="1"/>
    </xf>
    <xf numFmtId="49" fontId="14" fillId="2" borderId="0" xfId="1" applyNumberFormat="1" applyFont="1" applyFill="1" applyAlignment="1">
      <alignment horizontal="center" vertical="top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7"/>
  <sheetViews>
    <sheetView tabSelected="1" workbookViewId="0">
      <selection activeCell="B9" sqref="B9"/>
    </sheetView>
  </sheetViews>
  <sheetFormatPr defaultColWidth="9.109375" defaultRowHeight="10.199999999999999" x14ac:dyDescent="0.2"/>
  <cols>
    <col min="1" max="1" width="5.5546875" style="1" customWidth="1"/>
    <col min="2" max="2" width="44.44140625" style="2" customWidth="1"/>
    <col min="3" max="3" width="10.6640625" style="2" customWidth="1"/>
    <col min="4" max="4" width="12.33203125" style="2" customWidth="1"/>
    <col min="5" max="5" width="12.5546875" style="2" customWidth="1"/>
    <col min="6" max="6" width="22.109375" style="2" customWidth="1"/>
    <col min="7" max="7" width="22" style="2" customWidth="1"/>
    <col min="8" max="8" width="9.109375" style="2"/>
    <col min="9" max="9" width="4.6640625" style="2" hidden="1" customWidth="1"/>
    <col min="10" max="15" width="9.109375" style="2"/>
    <col min="16" max="17" width="135.33203125" style="3" hidden="1" customWidth="1"/>
    <col min="18" max="18" width="55.109375" style="3" hidden="1" customWidth="1"/>
    <col min="19" max="19" width="69" style="3" hidden="1" customWidth="1"/>
    <col min="20" max="20" width="55.109375" style="3" hidden="1" customWidth="1"/>
    <col min="21" max="21" width="69" style="3" hidden="1" customWidth="1"/>
    <col min="22" max="16384" width="9.109375" style="2"/>
  </cols>
  <sheetData>
    <row r="1" spans="1:17" ht="11.4" x14ac:dyDescent="0.2">
      <c r="A1" s="25"/>
      <c r="B1" s="26"/>
      <c r="C1" s="25"/>
      <c r="D1" s="27"/>
      <c r="E1" s="28"/>
      <c r="F1" s="29"/>
      <c r="G1" s="29"/>
    </row>
    <row r="2" spans="1:17" x14ac:dyDescent="0.2">
      <c r="A2" s="30"/>
      <c r="B2" s="31"/>
      <c r="C2" s="30"/>
      <c r="D2" s="32"/>
      <c r="E2" s="33"/>
      <c r="F2" s="34"/>
      <c r="G2" s="34"/>
    </row>
    <row r="3" spans="1:17" ht="15.6" x14ac:dyDescent="0.3">
      <c r="A3" s="43" t="s">
        <v>98</v>
      </c>
      <c r="B3" s="43"/>
      <c r="C3" s="43"/>
      <c r="D3" s="43"/>
      <c r="E3" s="43"/>
      <c r="F3" s="43"/>
      <c r="G3" s="43"/>
    </row>
    <row r="4" spans="1:17" ht="26.25" customHeight="1" x14ac:dyDescent="0.2">
      <c r="A4" s="50" t="s">
        <v>96</v>
      </c>
      <c r="B4" s="51"/>
      <c r="C4" s="51"/>
      <c r="D4" s="51"/>
      <c r="E4" s="51"/>
      <c r="F4" s="51"/>
      <c r="G4" s="51"/>
    </row>
    <row r="5" spans="1:17" ht="13.8" customHeight="1" x14ac:dyDescent="0.2">
      <c r="A5" s="40"/>
      <c r="B5" s="49" t="s">
        <v>97</v>
      </c>
      <c r="C5" s="44"/>
      <c r="D5" s="44"/>
      <c r="E5" s="44"/>
      <c r="F5" s="44"/>
      <c r="G5" s="44"/>
    </row>
    <row r="6" spans="1:17" x14ac:dyDescent="0.2">
      <c r="A6" s="30"/>
      <c r="B6" s="31"/>
      <c r="C6" s="30"/>
      <c r="D6" s="32"/>
      <c r="E6" s="33"/>
      <c r="F6" s="34"/>
      <c r="G6" s="34"/>
    </row>
    <row r="7" spans="1:17" x14ac:dyDescent="0.2">
      <c r="A7" s="30"/>
      <c r="B7" s="31"/>
      <c r="C7" s="30"/>
      <c r="D7" s="32"/>
      <c r="E7" s="33"/>
      <c r="F7" s="34"/>
      <c r="G7" s="34"/>
    </row>
    <row r="8" spans="1:17" customFormat="1" ht="30.6" x14ac:dyDescent="0.3">
      <c r="A8" s="4" t="s">
        <v>0</v>
      </c>
      <c r="B8" s="5" t="s">
        <v>1</v>
      </c>
      <c r="C8" s="5" t="s">
        <v>2</v>
      </c>
      <c r="D8" s="5" t="s">
        <v>3</v>
      </c>
      <c r="E8" s="5" t="s">
        <v>4</v>
      </c>
      <c r="F8" s="5" t="s">
        <v>5</v>
      </c>
      <c r="G8" s="5" t="s">
        <v>45</v>
      </c>
    </row>
    <row r="9" spans="1:17" customFormat="1" ht="14.4" x14ac:dyDescent="0.3">
      <c r="A9" s="6">
        <v>1</v>
      </c>
      <c r="B9" s="7">
        <v>2</v>
      </c>
      <c r="C9" s="7">
        <v>3</v>
      </c>
      <c r="D9" s="7">
        <v>4</v>
      </c>
      <c r="E9" s="7">
        <v>5</v>
      </c>
      <c r="F9" s="8">
        <v>6</v>
      </c>
      <c r="G9" s="9">
        <v>7</v>
      </c>
    </row>
    <row r="10" spans="1:17" customFormat="1" ht="14.4" x14ac:dyDescent="0.3">
      <c r="A10" s="47" t="s">
        <v>6</v>
      </c>
      <c r="B10" s="47"/>
      <c r="C10" s="47"/>
      <c r="D10" s="47"/>
      <c r="E10" s="47"/>
      <c r="F10" s="47"/>
      <c r="G10" s="47"/>
      <c r="P10" s="10" t="s">
        <v>6</v>
      </c>
    </row>
    <row r="11" spans="1:17" customFormat="1" ht="14.4" x14ac:dyDescent="0.3">
      <c r="A11" s="48" t="s">
        <v>7</v>
      </c>
      <c r="B11" s="48"/>
      <c r="C11" s="48"/>
      <c r="D11" s="48"/>
      <c r="E11" s="48"/>
      <c r="F11" s="48"/>
      <c r="G11" s="48"/>
      <c r="P11" s="10"/>
      <c r="Q11" s="11" t="s">
        <v>7</v>
      </c>
    </row>
    <row r="12" spans="1:17" customFormat="1" ht="14.4" x14ac:dyDescent="0.3">
      <c r="A12" s="12">
        <f>IF(I12&lt;&gt;"",COUNTA(I$8:I12),"")</f>
        <v>1</v>
      </c>
      <c r="B12" s="13" t="s">
        <v>11</v>
      </c>
      <c r="C12" s="14" t="s">
        <v>8</v>
      </c>
      <c r="D12" s="15">
        <v>1</v>
      </c>
      <c r="E12" s="13"/>
      <c r="F12" s="16"/>
      <c r="G12" s="13" t="s">
        <v>9</v>
      </c>
      <c r="I12" s="2" t="s">
        <v>10</v>
      </c>
      <c r="P12" s="10"/>
      <c r="Q12" s="11"/>
    </row>
    <row r="13" spans="1:17" customFormat="1" ht="14.4" x14ac:dyDescent="0.3">
      <c r="A13" s="12"/>
      <c r="B13" s="13" t="s">
        <v>46</v>
      </c>
      <c r="C13" s="14"/>
      <c r="D13" s="15"/>
      <c r="E13" s="13"/>
      <c r="F13" s="16"/>
      <c r="G13" s="13"/>
      <c r="I13" s="2"/>
      <c r="P13" s="10"/>
      <c r="Q13" s="11"/>
    </row>
    <row r="14" spans="1:17" customFormat="1" ht="14.4" x14ac:dyDescent="0.3">
      <c r="A14" s="12">
        <f>IF(I14&lt;&gt;"",COUNTA(I$8:I14),"")</f>
        <v>2</v>
      </c>
      <c r="B14" s="13" t="s">
        <v>95</v>
      </c>
      <c r="C14" s="14" t="s">
        <v>8</v>
      </c>
      <c r="D14" s="15">
        <v>6</v>
      </c>
      <c r="E14" s="13"/>
      <c r="F14" s="16"/>
      <c r="G14" s="13" t="s">
        <v>9</v>
      </c>
      <c r="I14" s="2" t="s">
        <v>10</v>
      </c>
      <c r="P14" s="10"/>
      <c r="Q14" s="11"/>
    </row>
    <row r="15" spans="1:17" customFormat="1" ht="14.4" x14ac:dyDescent="0.3">
      <c r="A15" s="12">
        <f>IF(I15&lt;&gt;"",COUNTA(I$8:I15),"")</f>
        <v>3</v>
      </c>
      <c r="B15" s="13" t="s">
        <v>40</v>
      </c>
      <c r="C15" s="14" t="s">
        <v>8</v>
      </c>
      <c r="D15" s="15">
        <v>2</v>
      </c>
      <c r="E15" s="13"/>
      <c r="F15" s="16"/>
      <c r="G15" s="13" t="s">
        <v>9</v>
      </c>
      <c r="I15" s="2" t="s">
        <v>10</v>
      </c>
      <c r="P15" s="10"/>
      <c r="Q15" s="11"/>
    </row>
    <row r="16" spans="1:17" customFormat="1" ht="14.4" x14ac:dyDescent="0.3">
      <c r="A16" s="12">
        <f>IF(I16&lt;&gt;"",COUNTA(I$8:I16),"")</f>
        <v>4</v>
      </c>
      <c r="B16" s="13" t="s">
        <v>41</v>
      </c>
      <c r="C16" s="14" t="s">
        <v>8</v>
      </c>
      <c r="D16" s="15">
        <v>1</v>
      </c>
      <c r="E16" s="13"/>
      <c r="F16" s="16"/>
      <c r="G16" s="13" t="s">
        <v>9</v>
      </c>
      <c r="I16" s="2" t="s">
        <v>10</v>
      </c>
      <c r="P16" s="10"/>
      <c r="Q16" s="11"/>
    </row>
    <row r="17" spans="1:17" customFormat="1" ht="14.4" x14ac:dyDescent="0.3">
      <c r="A17" s="12">
        <f>IF(I17&lt;&gt;"",COUNTA(I$8:I17),"")</f>
        <v>5</v>
      </c>
      <c r="B17" s="13" t="s">
        <v>42</v>
      </c>
      <c r="C17" s="14" t="s">
        <v>8</v>
      </c>
      <c r="D17" s="15">
        <v>1</v>
      </c>
      <c r="E17" s="13"/>
      <c r="F17" s="16"/>
      <c r="G17" s="13" t="s">
        <v>9</v>
      </c>
      <c r="I17" s="2" t="s">
        <v>10</v>
      </c>
      <c r="P17" s="10"/>
      <c r="Q17" s="11"/>
    </row>
    <row r="18" spans="1:17" customFormat="1" ht="14.4" x14ac:dyDescent="0.3">
      <c r="A18" s="12">
        <f>IF(I18&lt;&gt;"",COUNTA(I$8:I18),"")</f>
        <v>6</v>
      </c>
      <c r="B18" s="13" t="s">
        <v>43</v>
      </c>
      <c r="C18" s="14" t="s">
        <v>8</v>
      </c>
      <c r="D18" s="15">
        <v>1</v>
      </c>
      <c r="E18" s="13"/>
      <c r="F18" s="16"/>
      <c r="G18" s="13" t="s">
        <v>9</v>
      </c>
      <c r="I18" s="2" t="s">
        <v>10</v>
      </c>
      <c r="P18" s="10"/>
      <c r="Q18" s="11"/>
    </row>
    <row r="19" spans="1:17" customFormat="1" ht="14.4" x14ac:dyDescent="0.3">
      <c r="A19" s="12">
        <f>IF(I19&lt;&gt;"",COUNTA(I$8:I19),"")</f>
        <v>7</v>
      </c>
      <c r="B19" s="13" t="s">
        <v>44</v>
      </c>
      <c r="C19" s="14" t="s">
        <v>8</v>
      </c>
      <c r="D19" s="15">
        <v>1</v>
      </c>
      <c r="E19" s="13"/>
      <c r="F19" s="16"/>
      <c r="G19" s="13" t="s">
        <v>9</v>
      </c>
      <c r="I19" s="2" t="s">
        <v>10</v>
      </c>
      <c r="P19" s="10"/>
      <c r="Q19" s="11"/>
    </row>
    <row r="20" spans="1:17" customFormat="1" ht="14.4" x14ac:dyDescent="0.3">
      <c r="A20" s="48" t="s">
        <v>12</v>
      </c>
      <c r="B20" s="48"/>
      <c r="C20" s="48"/>
      <c r="D20" s="48"/>
      <c r="E20" s="48"/>
      <c r="F20" s="48"/>
      <c r="G20" s="48"/>
      <c r="P20" s="10"/>
      <c r="Q20" s="11" t="s">
        <v>12</v>
      </c>
    </row>
    <row r="21" spans="1:17" customFormat="1" ht="14.4" x14ac:dyDescent="0.3">
      <c r="A21" s="12">
        <f>IF(I21&lt;&gt;"",COUNTA(I$8:I21),"")</f>
        <v>8</v>
      </c>
      <c r="B21" s="13" t="s">
        <v>47</v>
      </c>
      <c r="C21" s="14" t="s">
        <v>8</v>
      </c>
      <c r="D21" s="15">
        <v>1</v>
      </c>
      <c r="E21" s="13"/>
      <c r="F21" s="16"/>
      <c r="G21" s="13" t="s">
        <v>9</v>
      </c>
      <c r="I21" s="2" t="s">
        <v>10</v>
      </c>
      <c r="P21" s="10"/>
      <c r="Q21" s="11"/>
    </row>
    <row r="22" spans="1:17" customFormat="1" ht="14.4" x14ac:dyDescent="0.3">
      <c r="A22" s="12"/>
      <c r="B22" s="13" t="s">
        <v>48</v>
      </c>
      <c r="C22" s="14"/>
      <c r="D22" s="15"/>
      <c r="E22" s="13"/>
      <c r="F22" s="16"/>
      <c r="G22" s="13"/>
      <c r="I22" s="2"/>
      <c r="P22" s="10"/>
      <c r="Q22" s="11"/>
    </row>
    <row r="23" spans="1:17" customFormat="1" ht="14.4" x14ac:dyDescent="0.3">
      <c r="A23" s="12">
        <f>IF(I23&lt;&gt;"",COUNTA(I$8:I23),"")</f>
        <v>9</v>
      </c>
      <c r="B23" s="13" t="s">
        <v>49</v>
      </c>
      <c r="C23" s="14" t="s">
        <v>8</v>
      </c>
      <c r="D23" s="15">
        <v>1</v>
      </c>
      <c r="E23" s="13"/>
      <c r="F23" s="16"/>
      <c r="G23" s="13" t="s">
        <v>9</v>
      </c>
      <c r="I23" s="2" t="s">
        <v>10</v>
      </c>
      <c r="P23" s="10"/>
      <c r="Q23" s="11"/>
    </row>
    <row r="24" spans="1:17" customFormat="1" ht="14.4" x14ac:dyDescent="0.3">
      <c r="A24" s="12">
        <f>IF(I24&lt;&gt;"",COUNTA(I$8:I24),"")</f>
        <v>10</v>
      </c>
      <c r="B24" s="13" t="s">
        <v>50</v>
      </c>
      <c r="C24" s="14" t="s">
        <v>8</v>
      </c>
      <c r="D24" s="15">
        <v>22</v>
      </c>
      <c r="E24" s="13"/>
      <c r="F24" s="16"/>
      <c r="G24" s="13" t="s">
        <v>9</v>
      </c>
      <c r="I24" s="2" t="s">
        <v>10</v>
      </c>
      <c r="P24" s="10"/>
      <c r="Q24" s="11"/>
    </row>
    <row r="25" spans="1:17" customFormat="1" x14ac:dyDescent="0.3">
      <c r="A25" s="12">
        <f>IF(I25&lt;&gt;"",COUNTA(I$8:I25),"")</f>
        <v>11</v>
      </c>
      <c r="B25" s="13" t="s">
        <v>51</v>
      </c>
      <c r="C25" s="14" t="s">
        <v>8</v>
      </c>
      <c r="D25" s="15">
        <v>6</v>
      </c>
      <c r="E25" s="13"/>
      <c r="F25" s="16"/>
      <c r="G25" s="13" t="s">
        <v>9</v>
      </c>
      <c r="I25" s="2" t="s">
        <v>10</v>
      </c>
      <c r="P25" s="10"/>
      <c r="Q25" s="11"/>
    </row>
    <row r="26" spans="1:17" customFormat="1" ht="14.4" x14ac:dyDescent="0.3">
      <c r="A26" s="12">
        <f>IF(I26&lt;&gt;"",COUNTA(I$8:I26),"")</f>
        <v>12</v>
      </c>
      <c r="B26" s="13" t="s">
        <v>52</v>
      </c>
      <c r="C26" s="14" t="s">
        <v>8</v>
      </c>
      <c r="D26" s="15">
        <v>1</v>
      </c>
      <c r="E26" s="13"/>
      <c r="F26" s="16"/>
      <c r="G26" s="13" t="s">
        <v>9</v>
      </c>
      <c r="I26" s="2" t="s">
        <v>10</v>
      </c>
      <c r="P26" s="10"/>
      <c r="Q26" s="11"/>
    </row>
    <row r="27" spans="1:17" customFormat="1" ht="14.4" x14ac:dyDescent="0.3">
      <c r="A27" s="12">
        <f>IF(I27&lt;&gt;"",COUNTA(I$8:I27),"")</f>
        <v>13</v>
      </c>
      <c r="B27" s="13" t="s">
        <v>53</v>
      </c>
      <c r="C27" s="14" t="s">
        <v>8</v>
      </c>
      <c r="D27" s="15">
        <v>1</v>
      </c>
      <c r="E27" s="13"/>
      <c r="F27" s="16"/>
      <c r="G27" s="13" t="s">
        <v>9</v>
      </c>
      <c r="I27" s="2" t="s">
        <v>10</v>
      </c>
      <c r="P27" s="10"/>
      <c r="Q27" s="11"/>
    </row>
    <row r="28" spans="1:17" customFormat="1" ht="14.4" x14ac:dyDescent="0.3">
      <c r="A28" s="12">
        <f>IF(I28&lt;&gt;"",COUNTA(I$8:I28),"")</f>
        <v>14</v>
      </c>
      <c r="B28" s="13" t="s">
        <v>54</v>
      </c>
      <c r="C28" s="14" t="s">
        <v>8</v>
      </c>
      <c r="D28" s="15">
        <v>1</v>
      </c>
      <c r="E28" s="13"/>
      <c r="F28" s="16"/>
      <c r="G28" s="13" t="s">
        <v>9</v>
      </c>
      <c r="I28" s="2" t="s">
        <v>10</v>
      </c>
      <c r="P28" s="10"/>
      <c r="Q28" s="11"/>
    </row>
    <row r="29" spans="1:17" customFormat="1" ht="14.4" x14ac:dyDescent="0.3">
      <c r="A29" s="48" t="s">
        <v>13</v>
      </c>
      <c r="B29" s="48"/>
      <c r="C29" s="48"/>
      <c r="D29" s="48"/>
      <c r="E29" s="48"/>
      <c r="F29" s="48"/>
      <c r="G29" s="48"/>
      <c r="P29" s="10"/>
      <c r="Q29" s="11" t="s">
        <v>13</v>
      </c>
    </row>
    <row r="30" spans="1:17" customFormat="1" ht="14.4" x14ac:dyDescent="0.3">
      <c r="A30" s="12">
        <f>IF(I30&lt;&gt;"",COUNTA(I$8:I30),"")</f>
        <v>15</v>
      </c>
      <c r="B30" s="13" t="s">
        <v>55</v>
      </c>
      <c r="C30" s="14" t="s">
        <v>8</v>
      </c>
      <c r="D30" s="15">
        <v>30</v>
      </c>
      <c r="E30" s="13"/>
      <c r="F30" s="16"/>
      <c r="G30" s="13" t="s">
        <v>9</v>
      </c>
      <c r="I30" s="2" t="s">
        <v>10</v>
      </c>
      <c r="P30" s="10"/>
      <c r="Q30" s="11"/>
    </row>
    <row r="31" spans="1:17" customFormat="1" ht="14.4" x14ac:dyDescent="0.3">
      <c r="A31" s="12">
        <f>IF(I31&lt;&gt;"",COUNTA(I$8:I31),"")</f>
        <v>16</v>
      </c>
      <c r="B31" s="13" t="s">
        <v>56</v>
      </c>
      <c r="C31" s="14" t="s">
        <v>8</v>
      </c>
      <c r="D31" s="15">
        <v>180</v>
      </c>
      <c r="E31" s="13"/>
      <c r="F31" s="16"/>
      <c r="G31" s="13" t="s">
        <v>14</v>
      </c>
      <c r="I31" s="2" t="s">
        <v>10</v>
      </c>
      <c r="P31" s="10"/>
      <c r="Q31" s="11"/>
    </row>
    <row r="32" spans="1:17" customFormat="1" ht="14.4" x14ac:dyDescent="0.3">
      <c r="A32" s="12">
        <f>IF(I32&lt;&gt;"",COUNTA(I$8:I32),"")</f>
        <v>17</v>
      </c>
      <c r="B32" s="13" t="s">
        <v>57</v>
      </c>
      <c r="C32" s="14" t="s">
        <v>8</v>
      </c>
      <c r="D32" s="15">
        <v>180</v>
      </c>
      <c r="E32" s="13"/>
      <c r="F32" s="16"/>
      <c r="G32" s="13" t="s">
        <v>15</v>
      </c>
      <c r="I32" s="2" t="s">
        <v>10</v>
      </c>
      <c r="P32" s="10"/>
      <c r="Q32" s="11"/>
    </row>
    <row r="33" spans="1:17" customFormat="1" ht="20.399999999999999" x14ac:dyDescent="0.3">
      <c r="A33" s="12">
        <f>IF(I33&lt;&gt;"",COUNTA(I$8:I33),"")</f>
        <v>18</v>
      </c>
      <c r="B33" s="13" t="s">
        <v>58</v>
      </c>
      <c r="C33" s="14" t="s">
        <v>8</v>
      </c>
      <c r="D33" s="15">
        <v>180</v>
      </c>
      <c r="E33" s="13"/>
      <c r="F33" s="16"/>
      <c r="G33" s="13" t="s">
        <v>14</v>
      </c>
      <c r="I33" s="2" t="s">
        <v>10</v>
      </c>
      <c r="P33" s="10"/>
      <c r="Q33" s="11"/>
    </row>
    <row r="34" spans="1:17" customFormat="1" ht="14.4" x14ac:dyDescent="0.3">
      <c r="A34" s="47" t="s">
        <v>16</v>
      </c>
      <c r="B34" s="47"/>
      <c r="C34" s="47"/>
      <c r="D34" s="47"/>
      <c r="E34" s="47"/>
      <c r="F34" s="47"/>
      <c r="G34" s="47"/>
      <c r="P34" s="10" t="s">
        <v>16</v>
      </c>
      <c r="Q34" s="11"/>
    </row>
    <row r="35" spans="1:17" customFormat="1" ht="14.4" x14ac:dyDescent="0.3">
      <c r="A35" s="12">
        <f>IF(I35&lt;&gt;"",COUNTA(I$8:I35),"")</f>
        <v>19</v>
      </c>
      <c r="B35" s="13" t="s">
        <v>59</v>
      </c>
      <c r="C35" s="14" t="s">
        <v>8</v>
      </c>
      <c r="D35" s="15">
        <v>246</v>
      </c>
      <c r="E35" s="13"/>
      <c r="F35" s="16"/>
      <c r="G35" s="13" t="s">
        <v>9</v>
      </c>
      <c r="I35" s="2" t="s">
        <v>10</v>
      </c>
      <c r="P35" s="10"/>
      <c r="Q35" s="11"/>
    </row>
    <row r="36" spans="1:17" customFormat="1" ht="14.4" x14ac:dyDescent="0.3">
      <c r="A36" s="12">
        <f>IF(I36&lt;&gt;"",COUNTA(I$8:I36),"")</f>
        <v>20</v>
      </c>
      <c r="B36" s="13" t="s">
        <v>60</v>
      </c>
      <c r="C36" s="14" t="s">
        <v>8</v>
      </c>
      <c r="D36" s="15">
        <v>23</v>
      </c>
      <c r="E36" s="13"/>
      <c r="F36" s="16"/>
      <c r="G36" s="13" t="s">
        <v>9</v>
      </c>
      <c r="I36" s="2" t="s">
        <v>10</v>
      </c>
      <c r="P36" s="10"/>
      <c r="Q36" s="11"/>
    </row>
    <row r="37" spans="1:17" customFormat="1" ht="20.399999999999999" x14ac:dyDescent="0.3">
      <c r="A37" s="12">
        <f>IF(I37&lt;&gt;"",COUNTA(I$8:I37),"")</f>
        <v>21</v>
      </c>
      <c r="B37" s="13" t="s">
        <v>17</v>
      </c>
      <c r="C37" s="14" t="s">
        <v>8</v>
      </c>
      <c r="D37" s="15">
        <v>129</v>
      </c>
      <c r="E37" s="13"/>
      <c r="F37" s="16"/>
      <c r="G37" s="13" t="s">
        <v>9</v>
      </c>
      <c r="I37" s="2" t="s">
        <v>10</v>
      </c>
      <c r="P37" s="10"/>
      <c r="Q37" s="11"/>
    </row>
    <row r="38" spans="1:17" customFormat="1" ht="14.4" x14ac:dyDescent="0.3">
      <c r="A38" s="12">
        <f>IF(I38&lt;&gt;"",COUNTA(I$8:I38),"")</f>
        <v>22</v>
      </c>
      <c r="B38" s="13" t="s">
        <v>61</v>
      </c>
      <c r="C38" s="14" t="s">
        <v>8</v>
      </c>
      <c r="D38" s="16">
        <v>30</v>
      </c>
      <c r="E38" s="13"/>
      <c r="F38" s="16"/>
      <c r="G38" s="13"/>
      <c r="I38" s="2" t="s">
        <v>10</v>
      </c>
      <c r="P38" s="10"/>
      <c r="Q38" s="11"/>
    </row>
    <row r="39" spans="1:17" customFormat="1" ht="14.4" x14ac:dyDescent="0.3">
      <c r="A39" s="12">
        <f>IF(I39&lt;&gt;"",COUNTA(I$8:I39),"")</f>
        <v>23</v>
      </c>
      <c r="B39" s="13" t="s">
        <v>62</v>
      </c>
      <c r="C39" s="14" t="s">
        <v>8</v>
      </c>
      <c r="D39" s="16">
        <v>250</v>
      </c>
      <c r="E39" s="13"/>
      <c r="F39" s="16"/>
      <c r="G39" s="13"/>
      <c r="I39" s="2" t="s">
        <v>10</v>
      </c>
      <c r="P39" s="10"/>
      <c r="Q39" s="11"/>
    </row>
    <row r="40" spans="1:17" customFormat="1" ht="14.4" x14ac:dyDescent="0.3">
      <c r="A40" s="47" t="s">
        <v>18</v>
      </c>
      <c r="B40" s="47"/>
      <c r="C40" s="47"/>
      <c r="D40" s="47"/>
      <c r="E40" s="47"/>
      <c r="F40" s="47"/>
      <c r="G40" s="47"/>
      <c r="P40" s="10" t="s">
        <v>18</v>
      </c>
      <c r="Q40" s="11"/>
    </row>
    <row r="41" spans="1:17" customFormat="1" ht="20.399999999999999" x14ac:dyDescent="0.3">
      <c r="A41" s="12">
        <f>IF(I41&lt;&gt;"",COUNTA(I$8:I41),"")</f>
        <v>24</v>
      </c>
      <c r="B41" s="13" t="s">
        <v>20</v>
      </c>
      <c r="C41" s="14" t="s">
        <v>19</v>
      </c>
      <c r="D41" s="17">
        <v>1070</v>
      </c>
      <c r="E41" s="13"/>
      <c r="F41" s="16"/>
      <c r="G41" s="13"/>
      <c r="I41" s="2" t="s">
        <v>10</v>
      </c>
      <c r="P41" s="10"/>
      <c r="Q41" s="11"/>
    </row>
    <row r="42" spans="1:17" customFormat="1" ht="20.399999999999999" x14ac:dyDescent="0.3">
      <c r="A42" s="12">
        <f>IF(I42&lt;&gt;"",COUNTA(I$8:I42),"")</f>
        <v>25</v>
      </c>
      <c r="B42" s="13" t="s">
        <v>21</v>
      </c>
      <c r="C42" s="14" t="s">
        <v>19</v>
      </c>
      <c r="D42" s="17">
        <v>10</v>
      </c>
      <c r="E42" s="13"/>
      <c r="F42" s="16"/>
      <c r="G42" s="13"/>
      <c r="I42" s="2" t="s">
        <v>10</v>
      </c>
      <c r="P42" s="10"/>
      <c r="Q42" s="11"/>
    </row>
    <row r="43" spans="1:17" customFormat="1" ht="30.6" x14ac:dyDescent="0.3">
      <c r="A43" s="12">
        <f>IF(I43&lt;&gt;"",COUNTA(I$8:I43),"")</f>
        <v>26</v>
      </c>
      <c r="B43" s="13" t="s">
        <v>22</v>
      </c>
      <c r="C43" s="14" t="s">
        <v>8</v>
      </c>
      <c r="D43" s="16">
        <v>3570</v>
      </c>
      <c r="E43" s="13"/>
      <c r="F43" s="16"/>
      <c r="G43" s="13"/>
      <c r="I43" s="2" t="s">
        <v>10</v>
      </c>
      <c r="P43" s="10"/>
      <c r="Q43" s="11"/>
    </row>
    <row r="44" spans="1:17" customFormat="1" ht="30.6" x14ac:dyDescent="0.3">
      <c r="A44" s="12">
        <f>IF(I44&lt;&gt;"",COUNTA(I$8:I44),"")</f>
        <v>27</v>
      </c>
      <c r="B44" s="13" t="s">
        <v>23</v>
      </c>
      <c r="C44" s="14" t="s">
        <v>8</v>
      </c>
      <c r="D44" s="16">
        <v>30</v>
      </c>
      <c r="E44" s="13"/>
      <c r="F44" s="16"/>
      <c r="G44" s="13"/>
      <c r="I44" s="2" t="s">
        <v>10</v>
      </c>
      <c r="P44" s="10"/>
      <c r="Q44" s="11"/>
    </row>
    <row r="45" spans="1:17" customFormat="1" ht="14.4" x14ac:dyDescent="0.3">
      <c r="A45" s="12">
        <f>IF(I45&lt;&gt;"",COUNTA(I$8:I45),"")</f>
        <v>28</v>
      </c>
      <c r="B45" s="13" t="s">
        <v>63</v>
      </c>
      <c r="C45" s="14" t="s">
        <v>19</v>
      </c>
      <c r="D45" s="16">
        <v>1260</v>
      </c>
      <c r="E45" s="13"/>
      <c r="F45" s="16"/>
      <c r="G45" s="13"/>
      <c r="I45" s="2" t="s">
        <v>10</v>
      </c>
      <c r="P45" s="10"/>
      <c r="Q45" s="11"/>
    </row>
    <row r="46" spans="1:17" customFormat="1" ht="20.399999999999999" x14ac:dyDescent="0.3">
      <c r="A46" s="12">
        <f>IF(I46&lt;&gt;"",COUNTA(I$8:I46),"")</f>
        <v>29</v>
      </c>
      <c r="B46" s="13" t="s">
        <v>24</v>
      </c>
      <c r="C46" s="14" t="s">
        <v>8</v>
      </c>
      <c r="D46" s="15">
        <v>36</v>
      </c>
      <c r="E46" s="13"/>
      <c r="F46" s="16"/>
      <c r="G46" s="13" t="s">
        <v>64</v>
      </c>
      <c r="I46" s="2" t="s">
        <v>10</v>
      </c>
      <c r="P46" s="10"/>
      <c r="Q46" s="11"/>
    </row>
    <row r="47" spans="1:17" customFormat="1" ht="20.399999999999999" x14ac:dyDescent="0.3">
      <c r="A47" s="12">
        <f>IF(I47&lt;&gt;"",COUNTA(I$8:I47),"")</f>
        <v>30</v>
      </c>
      <c r="B47" s="13" t="s">
        <v>25</v>
      </c>
      <c r="C47" s="14" t="s">
        <v>8</v>
      </c>
      <c r="D47" s="15">
        <v>30</v>
      </c>
      <c r="E47" s="13"/>
      <c r="F47" s="16"/>
      <c r="G47" s="13" t="s">
        <v>64</v>
      </c>
      <c r="I47" s="2" t="s">
        <v>10</v>
      </c>
      <c r="P47" s="10"/>
      <c r="Q47" s="11"/>
    </row>
    <row r="48" spans="1:17" customFormat="1" ht="14.4" x14ac:dyDescent="0.3">
      <c r="A48" s="12">
        <f>IF(I48&lt;&gt;"",COUNTA(I$8:I48),"")</f>
        <v>31</v>
      </c>
      <c r="B48" s="13" t="s">
        <v>26</v>
      </c>
      <c r="C48" s="14" t="s">
        <v>8</v>
      </c>
      <c r="D48" s="15">
        <v>600</v>
      </c>
      <c r="E48" s="13"/>
      <c r="F48" s="16"/>
      <c r="G48" s="13" t="s">
        <v>9</v>
      </c>
      <c r="I48" s="2" t="s">
        <v>10</v>
      </c>
      <c r="P48" s="10"/>
      <c r="Q48" s="11"/>
    </row>
    <row r="49" spans="1:17" customFormat="1" ht="14.4" x14ac:dyDescent="0.3">
      <c r="A49" s="12">
        <f>IF(I49&lt;&gt;"",COUNTA(I$8:I49),"")</f>
        <v>32</v>
      </c>
      <c r="B49" s="13" t="s">
        <v>65</v>
      </c>
      <c r="C49" s="14" t="s">
        <v>19</v>
      </c>
      <c r="D49" s="16">
        <v>225</v>
      </c>
      <c r="E49" s="13"/>
      <c r="F49" s="16"/>
      <c r="G49" s="13"/>
      <c r="I49" s="2" t="s">
        <v>10</v>
      </c>
      <c r="P49" s="10"/>
      <c r="Q49" s="11"/>
    </row>
    <row r="50" spans="1:17" customFormat="1" ht="14.4" x14ac:dyDescent="0.3">
      <c r="A50" s="12">
        <f>IF(I50&lt;&gt;"",COUNTA(I$8:I50),"")</f>
        <v>33</v>
      </c>
      <c r="B50" s="13" t="s">
        <v>66</v>
      </c>
      <c r="C50" s="14" t="s">
        <v>8</v>
      </c>
      <c r="D50" s="16">
        <v>450</v>
      </c>
      <c r="E50" s="13"/>
      <c r="F50" s="16"/>
      <c r="G50" s="13"/>
      <c r="I50" s="2" t="s">
        <v>10</v>
      </c>
      <c r="P50" s="10"/>
      <c r="Q50" s="11"/>
    </row>
    <row r="51" spans="1:17" customFormat="1" ht="20.399999999999999" x14ac:dyDescent="0.3">
      <c r="A51" s="12">
        <f>IF(I51&lt;&gt;"",COUNTA(I$8:I51),"")</f>
        <v>34</v>
      </c>
      <c r="B51" s="13" t="s">
        <v>67</v>
      </c>
      <c r="C51" s="14" t="s">
        <v>19</v>
      </c>
      <c r="D51" s="16">
        <v>90</v>
      </c>
      <c r="E51" s="13"/>
      <c r="F51" s="16"/>
      <c r="G51" s="13"/>
      <c r="I51" s="2" t="s">
        <v>10</v>
      </c>
      <c r="P51" s="10"/>
      <c r="Q51" s="11"/>
    </row>
    <row r="52" spans="1:17" customFormat="1" ht="30.6" x14ac:dyDescent="0.3">
      <c r="A52" s="12">
        <f>IF(I52&lt;&gt;"",COUNTA(I$8:I52),"")</f>
        <v>35</v>
      </c>
      <c r="B52" s="13" t="s">
        <v>75</v>
      </c>
      <c r="C52" s="14" t="s">
        <v>19</v>
      </c>
      <c r="D52" s="16">
        <v>2210</v>
      </c>
      <c r="E52" s="13"/>
      <c r="F52" s="16"/>
      <c r="G52" s="13" t="s">
        <v>68</v>
      </c>
      <c r="I52" s="2" t="s">
        <v>10</v>
      </c>
      <c r="P52" s="10"/>
      <c r="Q52" s="11"/>
    </row>
    <row r="53" spans="1:17" customFormat="1" ht="20.399999999999999" x14ac:dyDescent="0.3">
      <c r="A53" s="12">
        <f>IF(I53&lt;&gt;"",COUNTA(I$8:I53),"")</f>
        <v>36</v>
      </c>
      <c r="B53" s="13" t="s">
        <v>74</v>
      </c>
      <c r="C53" s="14" t="s">
        <v>19</v>
      </c>
      <c r="D53" s="16">
        <v>390</v>
      </c>
      <c r="E53" s="13"/>
      <c r="F53" s="16"/>
      <c r="G53" s="13" t="s">
        <v>69</v>
      </c>
      <c r="I53" s="2" t="s">
        <v>10</v>
      </c>
      <c r="P53" s="10"/>
      <c r="Q53" s="11"/>
    </row>
    <row r="54" spans="1:17" customFormat="1" ht="14.4" x14ac:dyDescent="0.3">
      <c r="A54" s="12">
        <f>IF(I54&lt;&gt;"",COUNTA(I$8:I54),"")</f>
        <v>37</v>
      </c>
      <c r="B54" s="13" t="s">
        <v>72</v>
      </c>
      <c r="C54" s="14" t="s">
        <v>19</v>
      </c>
      <c r="D54" s="16">
        <v>10</v>
      </c>
      <c r="E54" s="13"/>
      <c r="F54" s="16"/>
      <c r="G54" s="13" t="s">
        <v>70</v>
      </c>
      <c r="I54" s="2" t="s">
        <v>10</v>
      </c>
      <c r="P54" s="10"/>
      <c r="Q54" s="11"/>
    </row>
    <row r="55" spans="1:17" customFormat="1" ht="20.399999999999999" x14ac:dyDescent="0.3">
      <c r="A55" s="12">
        <f>IF(I55&lt;&gt;"",COUNTA(I$8:I55),"")</f>
        <v>38</v>
      </c>
      <c r="B55" s="13" t="s">
        <v>27</v>
      </c>
      <c r="C55" s="14" t="s">
        <v>19</v>
      </c>
      <c r="D55" s="16">
        <v>1575</v>
      </c>
      <c r="E55" s="13"/>
      <c r="F55" s="16"/>
      <c r="G55" s="13" t="s">
        <v>71</v>
      </c>
      <c r="I55" s="2" t="s">
        <v>10</v>
      </c>
      <c r="P55" s="10"/>
      <c r="Q55" s="11"/>
    </row>
    <row r="56" spans="1:17" customFormat="1" ht="20.399999999999999" x14ac:dyDescent="0.3">
      <c r="A56" s="12">
        <f>IF(I56&lt;&gt;"",COUNTA(I$8:I56),"")</f>
        <v>39</v>
      </c>
      <c r="B56" s="13" t="s">
        <v>73</v>
      </c>
      <c r="C56" s="14" t="s">
        <v>19</v>
      </c>
      <c r="D56" s="16">
        <v>450</v>
      </c>
      <c r="E56" s="13"/>
      <c r="F56" s="16"/>
      <c r="G56" s="13" t="s">
        <v>76</v>
      </c>
      <c r="I56" s="2" t="s">
        <v>10</v>
      </c>
      <c r="P56" s="10"/>
      <c r="Q56" s="11"/>
    </row>
    <row r="57" spans="1:17" customFormat="1" ht="14.4" x14ac:dyDescent="0.3">
      <c r="A57" s="12">
        <f>IF(I57&lt;&gt;"",COUNTA(I$8:I57),"")</f>
        <v>40</v>
      </c>
      <c r="B57" s="13" t="s">
        <v>77</v>
      </c>
      <c r="C57" s="14" t="s">
        <v>19</v>
      </c>
      <c r="D57" s="17">
        <v>15</v>
      </c>
      <c r="E57" s="13"/>
      <c r="F57" s="16"/>
      <c r="G57" s="13" t="s">
        <v>78</v>
      </c>
      <c r="I57" s="2" t="s">
        <v>10</v>
      </c>
      <c r="P57" s="10"/>
      <c r="Q57" s="11"/>
    </row>
    <row r="58" spans="1:17" customFormat="1" ht="14.4" x14ac:dyDescent="0.3">
      <c r="A58" s="12">
        <f>IF(I58&lt;&gt;"",COUNTA(I$8:I58),"")</f>
        <v>41</v>
      </c>
      <c r="B58" s="13" t="s">
        <v>79</v>
      </c>
      <c r="C58" s="14" t="s">
        <v>19</v>
      </c>
      <c r="D58" s="15">
        <v>100</v>
      </c>
      <c r="E58" s="13"/>
      <c r="F58" s="16"/>
      <c r="G58" s="13" t="s">
        <v>80</v>
      </c>
      <c r="I58" s="2" t="s">
        <v>10</v>
      </c>
      <c r="P58" s="10"/>
      <c r="Q58" s="11"/>
    </row>
    <row r="59" spans="1:17" customFormat="1" ht="30.6" x14ac:dyDescent="0.3">
      <c r="A59" s="12">
        <f>IF(I59&lt;&gt;"",COUNTA(I$8:I59),"")</f>
        <v>42</v>
      </c>
      <c r="B59" s="13" t="s">
        <v>28</v>
      </c>
      <c r="C59" s="14" t="s">
        <v>8</v>
      </c>
      <c r="D59" s="15">
        <v>20</v>
      </c>
      <c r="E59" s="13"/>
      <c r="F59" s="16"/>
      <c r="G59" s="13" t="s">
        <v>81</v>
      </c>
      <c r="I59" s="2" t="s">
        <v>10</v>
      </c>
      <c r="P59" s="10"/>
      <c r="Q59" s="11"/>
    </row>
    <row r="60" spans="1:17" customFormat="1" ht="14.4" x14ac:dyDescent="0.3">
      <c r="A60" s="12">
        <f>IF(I60&lt;&gt;"",COUNTA(I$8:I60),"")</f>
        <v>43</v>
      </c>
      <c r="B60" s="13" t="s">
        <v>29</v>
      </c>
      <c r="C60" s="14" t="s">
        <v>8</v>
      </c>
      <c r="D60" s="16">
        <v>60</v>
      </c>
      <c r="E60" s="13"/>
      <c r="F60" s="16"/>
      <c r="G60" s="13"/>
      <c r="I60" s="2" t="s">
        <v>10</v>
      </c>
      <c r="P60" s="10"/>
      <c r="Q60" s="11"/>
    </row>
    <row r="61" spans="1:17" customFormat="1" ht="14.4" x14ac:dyDescent="0.3">
      <c r="A61" s="12">
        <f>IF(I61&lt;&gt;"",COUNTA(I$8:I61),"")</f>
        <v>44</v>
      </c>
      <c r="B61" s="13" t="s">
        <v>30</v>
      </c>
      <c r="C61" s="14" t="s">
        <v>8</v>
      </c>
      <c r="D61" s="16">
        <v>10</v>
      </c>
      <c r="E61" s="13"/>
      <c r="F61" s="16"/>
      <c r="G61" s="13"/>
      <c r="I61" s="2" t="s">
        <v>10</v>
      </c>
      <c r="P61" s="10"/>
      <c r="Q61" s="11"/>
    </row>
    <row r="62" spans="1:17" customFormat="1" ht="14.4" x14ac:dyDescent="0.3">
      <c r="A62" s="12">
        <f>IF(I62&lt;&gt;"",COUNTA(I$8:I62),"")</f>
        <v>45</v>
      </c>
      <c r="B62" s="13" t="s">
        <v>82</v>
      </c>
      <c r="C62" s="14" t="s">
        <v>8</v>
      </c>
      <c r="D62" s="15">
        <v>540</v>
      </c>
      <c r="E62" s="13"/>
      <c r="F62" s="16"/>
      <c r="G62" s="13" t="s">
        <v>9</v>
      </c>
      <c r="I62" s="2" t="s">
        <v>10</v>
      </c>
      <c r="P62" s="10"/>
      <c r="Q62" s="11"/>
    </row>
    <row r="63" spans="1:17" customFormat="1" ht="14.4" x14ac:dyDescent="0.3">
      <c r="A63" s="12">
        <f>IF(I63&lt;&gt;"",COUNTA(I$8:I63),"")</f>
        <v>46</v>
      </c>
      <c r="B63" s="13" t="s">
        <v>83</v>
      </c>
      <c r="C63" s="14" t="s">
        <v>19</v>
      </c>
      <c r="D63" s="18">
        <v>10</v>
      </c>
      <c r="E63" s="13"/>
      <c r="F63" s="16"/>
      <c r="G63" s="13"/>
      <c r="I63" s="2" t="s">
        <v>10</v>
      </c>
      <c r="P63" s="10"/>
      <c r="Q63" s="11"/>
    </row>
    <row r="64" spans="1:17" customFormat="1" ht="14.4" x14ac:dyDescent="0.3">
      <c r="A64" s="47" t="s">
        <v>32</v>
      </c>
      <c r="B64" s="47"/>
      <c r="C64" s="47"/>
      <c r="D64" s="47"/>
      <c r="E64" s="47"/>
      <c r="F64" s="47"/>
      <c r="G64" s="47"/>
      <c r="P64" s="10" t="s">
        <v>32</v>
      </c>
      <c r="Q64" s="11"/>
    </row>
    <row r="65" spans="1:21" customFormat="1" ht="14.4" x14ac:dyDescent="0.3">
      <c r="A65" s="12">
        <f>IF(I65&lt;&gt;"",COUNTA(I$8:I65),"")</f>
        <v>47</v>
      </c>
      <c r="B65" s="13" t="s">
        <v>84</v>
      </c>
      <c r="C65" s="14" t="s">
        <v>19</v>
      </c>
      <c r="D65" s="19">
        <v>100</v>
      </c>
      <c r="E65" s="13"/>
      <c r="F65" s="16"/>
      <c r="G65" s="13"/>
      <c r="I65" s="2" t="s">
        <v>10</v>
      </c>
      <c r="P65" s="10"/>
      <c r="Q65" s="11"/>
    </row>
    <row r="66" spans="1:21" customFormat="1" ht="14.4" x14ac:dyDescent="0.3">
      <c r="A66" s="12">
        <f>IF(I66&lt;&gt;"",COUNTA(I$8:I66),"")</f>
        <v>48</v>
      </c>
      <c r="B66" s="13" t="s">
        <v>85</v>
      </c>
      <c r="C66" s="14" t="s">
        <v>33</v>
      </c>
      <c r="D66" s="16">
        <v>4</v>
      </c>
      <c r="E66" s="13"/>
      <c r="F66" s="16"/>
      <c r="G66" s="13"/>
      <c r="I66" s="2" t="s">
        <v>10</v>
      </c>
      <c r="P66" s="10"/>
      <c r="Q66" s="11"/>
    </row>
    <row r="67" spans="1:21" customFormat="1" ht="20.399999999999999" x14ac:dyDescent="0.3">
      <c r="A67" s="12">
        <f>IF(I67&lt;&gt;"",COUNTA(I$8:I67),"")</f>
        <v>49</v>
      </c>
      <c r="B67" s="13" t="s">
        <v>86</v>
      </c>
      <c r="C67" s="14" t="s">
        <v>8</v>
      </c>
      <c r="D67" s="16">
        <v>6</v>
      </c>
      <c r="E67" s="13"/>
      <c r="F67" s="16"/>
      <c r="G67" s="13"/>
      <c r="I67" s="2" t="s">
        <v>10</v>
      </c>
      <c r="P67" s="10"/>
      <c r="Q67" s="11"/>
    </row>
    <row r="68" spans="1:21" customFormat="1" ht="14.4" x14ac:dyDescent="0.3">
      <c r="A68" s="12">
        <f>IF(I68&lt;&gt;"",COUNTA(I$8:I68),"")</f>
        <v>50</v>
      </c>
      <c r="B68" s="13" t="s">
        <v>87</v>
      </c>
      <c r="C68" s="14" t="s">
        <v>19</v>
      </c>
      <c r="D68" s="15">
        <v>20</v>
      </c>
      <c r="E68" s="13"/>
      <c r="F68" s="16"/>
      <c r="G68" s="13" t="s">
        <v>88</v>
      </c>
      <c r="I68" s="2" t="s">
        <v>10</v>
      </c>
      <c r="P68" s="10"/>
      <c r="Q68" s="11"/>
    </row>
    <row r="69" spans="1:21" customFormat="1" ht="14.4" x14ac:dyDescent="0.3">
      <c r="A69" s="47" t="s">
        <v>34</v>
      </c>
      <c r="B69" s="47"/>
      <c r="C69" s="47"/>
      <c r="D69" s="47"/>
      <c r="E69" s="47"/>
      <c r="F69" s="47"/>
      <c r="G69" s="47"/>
      <c r="P69" s="10" t="s">
        <v>34</v>
      </c>
      <c r="Q69" s="11"/>
    </row>
    <row r="70" spans="1:21" customFormat="1" ht="14.4" x14ac:dyDescent="0.3">
      <c r="A70" s="12">
        <f>IF(I70&lt;&gt;"",COUNTA(I$8:I70),"")</f>
        <v>51</v>
      </c>
      <c r="B70" s="13" t="s">
        <v>89</v>
      </c>
      <c r="C70" s="14" t="s">
        <v>19</v>
      </c>
      <c r="D70" s="16">
        <v>2000</v>
      </c>
      <c r="E70" s="13"/>
      <c r="F70" s="16"/>
      <c r="G70" s="13"/>
      <c r="I70" s="2" t="s">
        <v>10</v>
      </c>
      <c r="P70" s="10"/>
      <c r="Q70" s="11"/>
    </row>
    <row r="71" spans="1:21" customFormat="1" ht="14.4" x14ac:dyDescent="0.3">
      <c r="A71" s="12">
        <f>IF(I71&lt;&gt;"",COUNTA(I$8:I71),"")</f>
        <v>52</v>
      </c>
      <c r="B71" s="13" t="s">
        <v>90</v>
      </c>
      <c r="C71" s="14" t="s">
        <v>8</v>
      </c>
      <c r="D71" s="16">
        <v>225</v>
      </c>
      <c r="E71" s="13"/>
      <c r="F71" s="16"/>
      <c r="G71" s="13"/>
      <c r="I71" s="2" t="s">
        <v>10</v>
      </c>
      <c r="P71" s="10"/>
      <c r="Q71" s="11"/>
    </row>
    <row r="72" spans="1:21" customFormat="1" ht="14.4" x14ac:dyDescent="0.3">
      <c r="A72" s="12">
        <v>53</v>
      </c>
      <c r="B72" s="13" t="s">
        <v>92</v>
      </c>
      <c r="C72" s="14" t="s">
        <v>8</v>
      </c>
      <c r="D72" s="16">
        <v>130</v>
      </c>
      <c r="E72" s="13"/>
      <c r="F72" s="16"/>
      <c r="G72" s="13"/>
      <c r="I72" s="2"/>
      <c r="P72" s="10"/>
      <c r="Q72" s="11"/>
    </row>
    <row r="73" spans="1:21" customFormat="1" ht="20.399999999999999" x14ac:dyDescent="0.3">
      <c r="A73" s="12">
        <v>54</v>
      </c>
      <c r="B73" s="13" t="s">
        <v>91</v>
      </c>
      <c r="C73" s="14" t="s">
        <v>8</v>
      </c>
      <c r="D73" s="15">
        <v>33</v>
      </c>
      <c r="E73" s="13"/>
      <c r="F73" s="16"/>
      <c r="G73" s="13"/>
      <c r="I73" s="2" t="s">
        <v>10</v>
      </c>
      <c r="P73" s="10"/>
      <c r="Q73" s="11"/>
    </row>
    <row r="74" spans="1:21" customFormat="1" ht="14.4" x14ac:dyDescent="0.3">
      <c r="A74" s="48" t="s">
        <v>35</v>
      </c>
      <c r="B74" s="48"/>
      <c r="C74" s="48"/>
      <c r="D74" s="48"/>
      <c r="E74" s="48"/>
      <c r="F74" s="48"/>
      <c r="G74" s="48"/>
      <c r="P74" s="10"/>
      <c r="Q74" s="11" t="s">
        <v>35</v>
      </c>
    </row>
    <row r="75" spans="1:21" customFormat="1" ht="14.4" x14ac:dyDescent="0.3">
      <c r="A75" s="12">
        <v>55</v>
      </c>
      <c r="B75" s="13" t="s">
        <v>93</v>
      </c>
      <c r="C75" s="14" t="s">
        <v>31</v>
      </c>
      <c r="D75" s="19">
        <v>0.88800000000000001</v>
      </c>
      <c r="E75" s="13"/>
      <c r="F75" s="16"/>
      <c r="G75" s="13" t="s">
        <v>36</v>
      </c>
      <c r="I75" s="2" t="s">
        <v>10</v>
      </c>
      <c r="P75" s="10"/>
      <c r="Q75" s="11"/>
    </row>
    <row r="76" spans="1:21" s="20" customFormat="1" ht="51.75" customHeight="1" x14ac:dyDescent="0.3">
      <c r="A76" s="45" t="s">
        <v>94</v>
      </c>
      <c r="B76" s="45"/>
      <c r="C76" s="45"/>
      <c r="D76" s="45"/>
      <c r="E76" s="45"/>
      <c r="F76" s="45"/>
      <c r="G76" s="45"/>
      <c r="H76"/>
      <c r="I76"/>
      <c r="J76"/>
      <c r="K76"/>
      <c r="L76"/>
      <c r="M76"/>
      <c r="N76"/>
      <c r="O76"/>
      <c r="P76" s="21"/>
      <c r="Q76" s="21"/>
      <c r="R76" s="21" t="s">
        <v>37</v>
      </c>
      <c r="S76" s="21" t="s">
        <v>38</v>
      </c>
      <c r="T76" s="21"/>
      <c r="U76" s="21"/>
    </row>
    <row r="77" spans="1:21" s="20" customFormat="1" ht="14.4" x14ac:dyDescent="0.3">
      <c r="A77" s="30"/>
      <c r="B77" s="31"/>
      <c r="C77" s="30"/>
      <c r="D77" s="32"/>
      <c r="E77" s="33"/>
      <c r="F77" s="34"/>
      <c r="G77" s="34"/>
      <c r="H77"/>
      <c r="I77"/>
      <c r="J77"/>
      <c r="K77"/>
      <c r="L77"/>
      <c r="M77"/>
      <c r="N77"/>
      <c r="O77"/>
      <c r="P77" s="21"/>
      <c r="Q77" s="21"/>
      <c r="R77" s="21"/>
      <c r="S77" s="21"/>
      <c r="T77" s="21" t="s">
        <v>39</v>
      </c>
      <c r="U77" s="21" t="s">
        <v>39</v>
      </c>
    </row>
    <row r="78" spans="1:21" s="22" customFormat="1" x14ac:dyDescent="0.2">
      <c r="A78" s="46"/>
      <c r="B78" s="46"/>
      <c r="C78" s="46"/>
      <c r="D78" s="46"/>
      <c r="E78" s="33"/>
      <c r="F78" s="33"/>
      <c r="G78" s="33"/>
      <c r="P78" s="23"/>
      <c r="Q78" s="23"/>
      <c r="R78" s="23"/>
      <c r="S78" s="23"/>
      <c r="T78" s="23"/>
      <c r="U78" s="23"/>
    </row>
    <row r="79" spans="1:21" x14ac:dyDescent="0.2">
      <c r="A79" s="41"/>
      <c r="B79" s="41"/>
      <c r="C79" s="41"/>
      <c r="D79" s="41"/>
      <c r="E79" s="33"/>
      <c r="F79" s="33"/>
      <c r="G79" s="33"/>
    </row>
    <row r="80" spans="1:21" customFormat="1" ht="14.4" x14ac:dyDescent="0.3">
      <c r="A80" s="35"/>
      <c r="B80" s="36"/>
      <c r="C80" s="36"/>
      <c r="D80" s="37"/>
      <c r="E80" s="33"/>
      <c r="F80" s="38"/>
      <c r="G80" s="38"/>
    </row>
    <row r="81" spans="1:7" x14ac:dyDescent="0.2">
      <c r="A81" s="42"/>
      <c r="B81" s="42"/>
      <c r="C81" s="42"/>
      <c r="D81" s="42"/>
      <c r="E81" s="33"/>
      <c r="F81" s="33"/>
      <c r="G81" s="33"/>
    </row>
    <row r="82" spans="1:7" ht="26.25" customHeight="1" x14ac:dyDescent="0.2">
      <c r="A82" s="41"/>
      <c r="B82" s="41"/>
      <c r="C82" s="41"/>
      <c r="D82" s="41"/>
      <c r="E82" s="33"/>
      <c r="F82" s="33"/>
      <c r="G82" s="33"/>
    </row>
    <row r="83" spans="1:7" x14ac:dyDescent="0.2">
      <c r="D83" s="39"/>
    </row>
    <row r="84" spans="1:7" x14ac:dyDescent="0.2">
      <c r="D84" s="39"/>
    </row>
    <row r="85" spans="1:7" customFormat="1" ht="14.4" x14ac:dyDescent="0.3">
      <c r="B85" s="24"/>
    </row>
    <row r="86" spans="1:7" customFormat="1" ht="14.4" x14ac:dyDescent="0.3">
      <c r="B86" s="24"/>
    </row>
    <row r="87" spans="1:7" customFormat="1" ht="14.4" x14ac:dyDescent="0.3">
      <c r="B87" s="24"/>
    </row>
  </sheetData>
  <mergeCells count="17">
    <mergeCell ref="A40:G40"/>
    <mergeCell ref="A64:G64"/>
    <mergeCell ref="A10:G10"/>
    <mergeCell ref="A11:G11"/>
    <mergeCell ref="B5:G5"/>
    <mergeCell ref="A79:D79"/>
    <mergeCell ref="A81:D81"/>
    <mergeCell ref="A82:D82"/>
    <mergeCell ref="A3:G3"/>
    <mergeCell ref="A4:G4"/>
    <mergeCell ref="A76:G76"/>
    <mergeCell ref="A78:D78"/>
    <mergeCell ref="A69:G69"/>
    <mergeCell ref="A74:G74"/>
    <mergeCell ref="A20:G20"/>
    <mergeCell ref="A29:G29"/>
    <mergeCell ref="A34:G3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02-01-01 ИОС1 - Ведомость об</vt:lpstr>
      <vt:lpstr>'ЛС 02-01-01 ИОС1 - Ведомость об'!Print_Area</vt:lpstr>
      <vt:lpstr>'ЛС 02-01-01 ИОС1 - Ведомость об'!Print_Titles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2024-12-06T07:13:38Z</cp:lastPrinted>
  <dcterms:created xsi:type="dcterms:W3CDTF">2020-09-30T08:50:27Z</dcterms:created>
  <dcterms:modified xsi:type="dcterms:W3CDTF">2024-12-06T07:13:40Z</dcterms:modified>
</cp:coreProperties>
</file>