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ublic\Муниципальный заказ 2024\А кап.ремонт крыши Рубц,11\на сайт\НМЦК\"/>
    </mc:Choice>
  </mc:AlternateContent>
  <xr:revisionPtr revIDLastSave="0" documentId="8_{DC30174F-D25C-46E5-88C3-53C6C8CFF6D0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ЛС-02-01-01 плоская кровля - Ве" sheetId="1" r:id="rId1"/>
  </sheets>
  <definedNames>
    <definedName name="_xlnm.Print_Titles" localSheetId="0">'ЛС-02-01-01 плоская кровля - Ве'!$12:$12</definedName>
  </definedNames>
  <calcPr calcId="181029"/>
</workbook>
</file>

<file path=xl/calcChain.xml><?xml version="1.0" encoding="utf-8"?>
<calcChain xmlns="http://schemas.openxmlformats.org/spreadsheetml/2006/main">
  <c r="A33" i="1" l="1"/>
  <c r="A30" i="1"/>
  <c r="A152" i="1" l="1"/>
  <c r="A151" i="1"/>
  <c r="A150" i="1"/>
  <c r="A149" i="1"/>
  <c r="A148" i="1"/>
  <c r="A147" i="1"/>
  <c r="A146" i="1"/>
  <c r="A144" i="1"/>
  <c r="A143" i="1"/>
  <c r="A142" i="1"/>
  <c r="A141" i="1"/>
  <c r="A140" i="1"/>
  <c r="A139" i="1"/>
  <c r="A138" i="1"/>
  <c r="A137" i="1"/>
  <c r="A135" i="1"/>
  <c r="A134" i="1"/>
  <c r="A132" i="1"/>
  <c r="A131" i="1"/>
  <c r="A130" i="1"/>
  <c r="A129" i="1"/>
  <c r="A128" i="1"/>
  <c r="A127" i="1"/>
  <c r="A125" i="1"/>
  <c r="A124" i="1"/>
  <c r="A123" i="1"/>
  <c r="A122" i="1"/>
  <c r="A120" i="1"/>
  <c r="A119" i="1"/>
  <c r="A117" i="1"/>
  <c r="A115" i="1"/>
  <c r="A114" i="1"/>
  <c r="A113" i="1"/>
  <c r="A112" i="1"/>
  <c r="A111" i="1"/>
  <c r="A110" i="1"/>
  <c r="A109" i="1"/>
  <c r="A108" i="1"/>
  <c r="A107" i="1"/>
  <c r="A106" i="1"/>
  <c r="A105" i="1"/>
  <c r="A104" i="1"/>
  <c r="A103" i="1"/>
  <c r="A102" i="1"/>
  <c r="A100" i="1"/>
  <c r="A99" i="1"/>
  <c r="A98" i="1"/>
  <c r="A97" i="1"/>
  <c r="A96" i="1"/>
  <c r="A95" i="1"/>
  <c r="A94" i="1"/>
  <c r="A93" i="1"/>
  <c r="A92" i="1"/>
  <c r="A91" i="1"/>
  <c r="A89" i="1"/>
  <c r="A87" i="1"/>
  <c r="A86" i="1"/>
  <c r="A85" i="1"/>
  <c r="A84" i="1"/>
  <c r="A83" i="1"/>
  <c r="A82" i="1"/>
  <c r="A81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5" i="1"/>
  <c r="A64" i="1"/>
  <c r="A63" i="1"/>
  <c r="A62" i="1"/>
  <c r="A61" i="1"/>
  <c r="A60" i="1"/>
  <c r="A59" i="1"/>
  <c r="A58" i="1"/>
  <c r="A57" i="1"/>
  <c r="A55" i="1"/>
  <c r="A54" i="1"/>
  <c r="A53" i="1"/>
  <c r="A52" i="1"/>
  <c r="A49" i="1"/>
  <c r="A48" i="1"/>
  <c r="A46" i="1"/>
  <c r="A45" i="1"/>
  <c r="A44" i="1"/>
  <c r="A43" i="1"/>
  <c r="A42" i="1"/>
  <c r="A39" i="1"/>
  <c r="A38" i="1"/>
  <c r="A37" i="1"/>
  <c r="A36" i="1"/>
  <c r="A35" i="1"/>
  <c r="A34" i="1"/>
  <c r="A32" i="1"/>
  <c r="A31" i="1"/>
  <c r="A29" i="1"/>
  <c r="A28" i="1"/>
  <c r="A26" i="1"/>
  <c r="A25" i="1"/>
  <c r="A23" i="1"/>
  <c r="A22" i="1"/>
  <c r="A21" i="1"/>
  <c r="A20" i="1"/>
  <c r="A19" i="1"/>
  <c r="A18" i="1"/>
  <c r="A17" i="1"/>
  <c r="A16" i="1"/>
  <c r="A15" i="1"/>
  <c r="A14" i="1"/>
</calcChain>
</file>

<file path=xl/sharedStrings.xml><?xml version="1.0" encoding="utf-8"?>
<sst xmlns="http://schemas.openxmlformats.org/spreadsheetml/2006/main" count="665" uniqueCount="348">
  <si>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</si>
  <si>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</si>
  <si>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</si>
  <si>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</si>
  <si>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</si>
  <si>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</si>
  <si>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</si>
  <si>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Демонтажные работы (лист 2)</t>
  </si>
  <si>
    <t>1</t>
  </si>
  <si>
    <t>Разборка покрытий кровель: из рулонных материалов</t>
  </si>
  <si>
    <t xml:space="preserve">1 </t>
  </si>
  <si>
    <t>2</t>
  </si>
  <si>
    <t>3</t>
  </si>
  <si>
    <t>5</t>
  </si>
  <si>
    <t>6</t>
  </si>
  <si>
    <t>7</t>
  </si>
  <si>
    <t>Разборка: кирпичных стен / по периметру вентшахт</t>
  </si>
  <si>
    <t>м3</t>
  </si>
  <si>
    <t xml:space="preserve"> </t>
  </si>
  <si>
    <t>8</t>
  </si>
  <si>
    <t>9</t>
  </si>
  <si>
    <t xml:space="preserve">2,1+2,5 </t>
  </si>
  <si>
    <t>10</t>
  </si>
  <si>
    <t>11</t>
  </si>
  <si>
    <t>антенна</t>
  </si>
  <si>
    <t>Вывоз мусора</t>
  </si>
  <si>
    <t>12</t>
  </si>
  <si>
    <t>1 т груза</t>
  </si>
  <si>
    <t xml:space="preserve">2239*0,4*1,2+2239*0,05*2,4+112,2*0,18+68*0,22+11,7*1,8+3*0,03+2,1*1,8+2,5*1,8+0,598 </t>
  </si>
  <si>
    <t>13</t>
  </si>
  <si>
    <t>Раздел 2. Устройство монолитной плиты покрытия (лист 16) - 7шт</t>
  </si>
  <si>
    <t>14</t>
  </si>
  <si>
    <t>м2</t>
  </si>
  <si>
    <t>Профнастил оцинкованный Н60-845-0,7</t>
  </si>
  <si>
    <t xml:space="preserve">21,2*7 </t>
  </si>
  <si>
    <t>Каркасы металлические</t>
  </si>
  <si>
    <t>т</t>
  </si>
  <si>
    <t xml:space="preserve">278,24*7/1000 </t>
  </si>
  <si>
    <t>Сталь арматурная, горячекатаная, периодического профиля, класс А-III, диаметр 10 мм</t>
  </si>
  <si>
    <t xml:space="preserve">59,23/1000*7 </t>
  </si>
  <si>
    <t>Смеси бетонные тяжелого бетона (БСТ), класс В20 (М250)</t>
  </si>
  <si>
    <t>15</t>
  </si>
  <si>
    <t>15.1</t>
  </si>
  <si>
    <t>Сверло кольцевое алмазное, диаметр 20 мм</t>
  </si>
  <si>
    <t>шт</t>
  </si>
  <si>
    <t xml:space="preserve">224*2,02/100 </t>
  </si>
  <si>
    <t>16</t>
  </si>
  <si>
    <t>Установка анкерных болтов: химических</t>
  </si>
  <si>
    <t>16.1</t>
  </si>
  <si>
    <t>Сталь арматурная, горячекатаная, периодического профиля, класс А-III, диаметр 12 мм</t>
  </si>
  <si>
    <t xml:space="preserve">20,48/1000*7 </t>
  </si>
  <si>
    <t>Раздел 3. Ограждение кровли</t>
  </si>
  <si>
    <t>Ограждение Ог-2 - 20м (лист 11)</t>
  </si>
  <si>
    <t>17</t>
  </si>
  <si>
    <t>Сверление отверстий: в кирпичных стенах электроперфоратором диаметром до 20 мм, толщина стен 0,5 кирпича</t>
  </si>
  <si>
    <t>18</t>
  </si>
  <si>
    <t xml:space="preserve">84*0,018/1000 </t>
  </si>
  <si>
    <t>19</t>
  </si>
  <si>
    <t>Ограждение кровель перилами / из трубы 30*30*2мм</t>
  </si>
  <si>
    <t xml:space="preserve">(105*1,7+21*0,31)/1000 </t>
  </si>
  <si>
    <t>20</t>
  </si>
  <si>
    <t>Окраска металлических огрунтованных поверхностей: эмалью ПФ-115 (за 2 раза)</t>
  </si>
  <si>
    <t>Ограждение Ог-1 (лист 18 )</t>
  </si>
  <si>
    <t>21</t>
  </si>
  <si>
    <t>Ограждение кровель перилами</t>
  </si>
  <si>
    <t>21.1</t>
  </si>
  <si>
    <t>Кровельное ограждение ОК-h1200х3000</t>
  </si>
  <si>
    <t>Раздел 4. Вентшахты (лист 12)</t>
  </si>
  <si>
    <t>ВШ-1 - 21шт</t>
  </si>
  <si>
    <t>22</t>
  </si>
  <si>
    <t>Болты с гайками и шайбами оцинкованные, диаметр 8 мм</t>
  </si>
  <si>
    <t>кг</t>
  </si>
  <si>
    <t xml:space="preserve">12*0,028294*21 </t>
  </si>
  <si>
    <t>23</t>
  </si>
  <si>
    <t xml:space="preserve">(21*2+21*23,5*0,04) / 100 </t>
  </si>
  <si>
    <t>ВШ-2 - 9шт</t>
  </si>
  <si>
    <t>24</t>
  </si>
  <si>
    <t>24.1</t>
  </si>
  <si>
    <t>Кирпич керамический одинарный, марка 100, размер 250х120х65 мм</t>
  </si>
  <si>
    <t>25</t>
  </si>
  <si>
    <t>Смеси бетонные мелкозернистого бетона (БСМ), класс В15 (М200)</t>
  </si>
  <si>
    <t>26</t>
  </si>
  <si>
    <t>27</t>
  </si>
  <si>
    <t>27.1</t>
  </si>
  <si>
    <t xml:space="preserve">12*0,028294*9 </t>
  </si>
  <si>
    <t>28</t>
  </si>
  <si>
    <t>Раздел 5. Будка выхода на кровлю (лист 13) - 3шт</t>
  </si>
  <si>
    <t>29</t>
  </si>
  <si>
    <t xml:space="preserve">18*5,25/1000*1,04 </t>
  </si>
  <si>
    <t>30</t>
  </si>
  <si>
    <t xml:space="preserve">9*3,36/1000*1,04*3+4*1,88/1000*3 </t>
  </si>
  <si>
    <t xml:space="preserve">0,09828+0,116909 </t>
  </si>
  <si>
    <t>31</t>
  </si>
  <si>
    <t>32.1</t>
  </si>
  <si>
    <t>Профнастил оцинкованный НС35-1000-0,7</t>
  </si>
  <si>
    <t xml:space="preserve">7,2*1,1 </t>
  </si>
  <si>
    <t>33</t>
  </si>
  <si>
    <t>Профнастил оцинкованный с покрытием: полиэстер С21-1000-0,5</t>
  </si>
  <si>
    <t xml:space="preserve">18*1,1 </t>
  </si>
  <si>
    <t>34</t>
  </si>
  <si>
    <t>35</t>
  </si>
  <si>
    <t>36</t>
  </si>
  <si>
    <t xml:space="preserve">36*0,05/1000 </t>
  </si>
  <si>
    <t>37</t>
  </si>
  <si>
    <t>Кладка отдельных участков из кирпича: наружных простых стен</t>
  </si>
  <si>
    <t>дверь металлическая ДМ-1 - 3шт</t>
  </si>
  <si>
    <t>38</t>
  </si>
  <si>
    <t xml:space="preserve">3*1 </t>
  </si>
  <si>
    <t>Трубы стальные электросварные квадратного сечения, размер стороны 40 мм, толщина стенки 3 мм</t>
  </si>
  <si>
    <t xml:space="preserve">4,7*3,36/1000*3 </t>
  </si>
  <si>
    <t xml:space="preserve">1*3*1,1 </t>
  </si>
  <si>
    <t>39</t>
  </si>
  <si>
    <t>40</t>
  </si>
  <si>
    <t>40.1</t>
  </si>
  <si>
    <t>Задвижка накладная</t>
  </si>
  <si>
    <t>40.2</t>
  </si>
  <si>
    <t>Петля накладная</t>
  </si>
  <si>
    <t xml:space="preserve">3*2 </t>
  </si>
  <si>
    <t>люк противопожарный</t>
  </si>
  <si>
    <t>41</t>
  </si>
  <si>
    <t>Монтаж люка противопожарного</t>
  </si>
  <si>
    <t xml:space="preserve">3*0,8*0,8 </t>
  </si>
  <si>
    <t>Раздел 6. Водосточная система (лист 17)</t>
  </si>
  <si>
    <t>42</t>
  </si>
  <si>
    <t>Устройство металлической водосточной системы: воронок</t>
  </si>
  <si>
    <t>42.1</t>
  </si>
  <si>
    <t>Воронка водосборная металлическая для водосточных систем, покрытие полиэстер, диаметр 350/150 мм</t>
  </si>
  <si>
    <t>43</t>
  </si>
  <si>
    <t>Устройство металлической водосточной системы: колен</t>
  </si>
  <si>
    <t xml:space="preserve">23+46 </t>
  </si>
  <si>
    <t>Колено трубы 60° металлическое для водосточных систем, покрытие полиэстер, диаметр 150 мм</t>
  </si>
  <si>
    <t>Колено трубы сливное 60° металлическое для водосточных систем, покрытие полиэстер, диаметр 150 мм</t>
  </si>
  <si>
    <t>44</t>
  </si>
  <si>
    <t>Устройство металлической водосточной системы: прямых звеньев труб</t>
  </si>
  <si>
    <t>м</t>
  </si>
  <si>
    <t xml:space="preserve">23*0,5+115*3 </t>
  </si>
  <si>
    <t>44.1</t>
  </si>
  <si>
    <t>Труба металлическая для водосточных систем, покрытие полиэстер, диаметр 150 мм, длина 1000 мм</t>
  </si>
  <si>
    <t xml:space="preserve">23*0,5 </t>
  </si>
  <si>
    <t>Труба металлическая для водосточных систем, покрытие полиэстер, диаметр 150 мм, длина 3000 мм</t>
  </si>
  <si>
    <t>Хомут для труб (на твердое основание) металлический для водосточных систем, покрытие полиэстер, с крепежом, диаметр 150 мм</t>
  </si>
  <si>
    <t>45</t>
  </si>
  <si>
    <t>Устройство желобов: подвесных</t>
  </si>
  <si>
    <t>Раздел 7. Крыша (лист 18) площадь устраиваемой кровли (без учета вентшахт, будок выхода на кровлю) - 2239м2</t>
  </si>
  <si>
    <t>47</t>
  </si>
  <si>
    <t>Сетка сварная из холоднотянутой проволоки 4-5 мм</t>
  </si>
  <si>
    <t xml:space="preserve">2239*1,8/1000 </t>
  </si>
  <si>
    <t>48</t>
  </si>
  <si>
    <t>Раствор готовый кладочный, цементный, М150</t>
  </si>
  <si>
    <t xml:space="preserve">125,6079+34,2567 </t>
  </si>
  <si>
    <t>Огрунтовка оснований из бетона или раствора под водоизоляционный кровельный ковер: битумной грунтовкой с ее приготовлением / за 2 раза</t>
  </si>
  <si>
    <t>51</t>
  </si>
  <si>
    <t>Устройство кровель плоских из наплавляемых материалов: в два слоя</t>
  </si>
  <si>
    <t>Техноэласт: Грин ЭКП</t>
  </si>
  <si>
    <t>Техноэласт: Грин ЭПП</t>
  </si>
  <si>
    <t>52</t>
  </si>
  <si>
    <t>Устройство примыканий кровель из наплавляемых материалов к стенам и парапетам высотой: до 600 мм без фартуков</t>
  </si>
  <si>
    <t>52.1</t>
  </si>
  <si>
    <t>53</t>
  </si>
  <si>
    <t>53.1</t>
  </si>
  <si>
    <t>54</t>
  </si>
  <si>
    <t>54.1</t>
  </si>
  <si>
    <t>температурно-усадочные швы в стяжке (лист 4 п.4)</t>
  </si>
  <si>
    <t>55</t>
  </si>
  <si>
    <t>Нарезка швов в бетоне: с заполнением швов герметиком при устройстве полимерных наливных полов</t>
  </si>
  <si>
    <t>аэратор кровельный</t>
  </si>
  <si>
    <t>56</t>
  </si>
  <si>
    <t>Установка дефлекторов диаметром патрубка: 280 мм</t>
  </si>
  <si>
    <t>Аэратор кровельный ТехноНИКОЛЬ 160х460 мм</t>
  </si>
  <si>
    <t>фановые трубы</t>
  </si>
  <si>
    <t>57</t>
  </si>
  <si>
    <t>Прокладка трубопроводов канализации из полиэтиленовых труб высокой плотности диаметром: 110 мм</t>
  </si>
  <si>
    <t>57.1</t>
  </si>
  <si>
    <t>Трубы полиэтиленовые ПЭ63, SDR17,6, диаметр 110 мм</t>
  </si>
  <si>
    <t xml:space="preserve">34*1,5 </t>
  </si>
  <si>
    <t>58</t>
  </si>
  <si>
    <t>парапет</t>
  </si>
  <si>
    <t>59</t>
  </si>
  <si>
    <t>Ремонт кирпичной кладки стен отдельными местами</t>
  </si>
  <si>
    <t>60</t>
  </si>
  <si>
    <t>61</t>
  </si>
  <si>
    <t>Установка закладных деталей весом: до 4 кг</t>
  </si>
  <si>
    <t xml:space="preserve">92*0,52/1000 </t>
  </si>
  <si>
    <t>62</t>
  </si>
  <si>
    <t>карниз</t>
  </si>
  <si>
    <t>63</t>
  </si>
  <si>
    <t>64</t>
  </si>
  <si>
    <t>деформационный шов - 23м</t>
  </si>
  <si>
    <t>65</t>
  </si>
  <si>
    <t>66</t>
  </si>
  <si>
    <t>67</t>
  </si>
  <si>
    <t>68</t>
  </si>
  <si>
    <t>69</t>
  </si>
  <si>
    <t>Устройство пароизоляции: прокладочной в один слой</t>
  </si>
  <si>
    <t>70</t>
  </si>
  <si>
    <t>70.1</t>
  </si>
  <si>
    <t>71</t>
  </si>
  <si>
    <t>Раздел 8. Молниезащита (лист 6)</t>
  </si>
  <si>
    <t>72</t>
  </si>
  <si>
    <t>Рытье ям вручную глубиной 1,5 м под электрод заземления с обратной засыпкой, группа грунтов: 2</t>
  </si>
  <si>
    <t>73</t>
  </si>
  <si>
    <t>73.1</t>
  </si>
  <si>
    <t>Трубы стальные сварные оцинкованные водогазопроводные с резьбой, обыкновенные, номинальный диаметр 20 мм, толщина стенки 2,8 мм</t>
  </si>
  <si>
    <t xml:space="preserve">6*3 </t>
  </si>
  <si>
    <t>73.2</t>
  </si>
  <si>
    <t xml:space="preserve">3*1,58*6/1000 </t>
  </si>
  <si>
    <t>74</t>
  </si>
  <si>
    <t>74.1</t>
  </si>
  <si>
    <t xml:space="preserve">9*0,888/1000 </t>
  </si>
  <si>
    <t>74.2</t>
  </si>
  <si>
    <t xml:space="preserve">298*0,395/1000 </t>
  </si>
  <si>
    <t>СОГЛАСОВАНО</t>
  </si>
  <si>
    <t>УТВЕРЖДАЮ</t>
  </si>
  <si>
    <t>Директор ООО «Симметрия»</t>
  </si>
  <si>
    <t>__________Е. В. Лучшев</t>
  </si>
  <si>
    <t>Проверил: ___________________________Д.Ю. Сысоев</t>
  </si>
  <si>
    <t>(должность, подпись, расшифровка)</t>
  </si>
  <si>
    <t>Составил: ___________________________Г.Н. Коряковцева</t>
  </si>
  <si>
    <t>Основание: 25-23-КР</t>
  </si>
  <si>
    <t xml:space="preserve">Заместитель Главы Администрации 
города Рубцовска – начальник управления
 по жилищно-коммунальному хозяйству 
и экологии 
</t>
  </si>
  <si>
    <t>____________________  О.Г. Обухович</t>
  </si>
  <si>
    <t>Объект: "Капитальный ремонт крыши многоквартирного дома №11 по пр-кту Рубцовскому в городе Рубцовске"</t>
  </si>
  <si>
    <t>Ведомость объёмов работ № ЛС-02-01-01</t>
  </si>
  <si>
    <t>Капитальный ремонт крыши многоквартирного дома</t>
  </si>
  <si>
    <t>Демонтаж покрытия (профлист) участок 17*6,6м</t>
  </si>
  <si>
    <t>Демонтаж стяжки цементно-песчаной толщ.50мм</t>
  </si>
  <si>
    <t>Демонтаж ж/б плит покрытия 112,2м2 - 6 шт</t>
  </si>
  <si>
    <t>Демонтаж ж/б крышек вентшахт и парапета 60*500*3000мм</t>
  </si>
  <si>
    <t>Демонтаж люка - выход на кровлю - 3шт</t>
  </si>
  <si>
    <t>Разборка: кирпичных ,парапетов  и деформационных швов</t>
  </si>
  <si>
    <t>Демонтаж чугунных фановых труб диам.110мм</t>
  </si>
  <si>
    <t xml:space="preserve"> Демонтаж антенных стоек с растяжками (с сохранением)</t>
  </si>
  <si>
    <t xml:space="preserve">Погрузка мусора строительного </t>
  </si>
  <si>
    <t>Вывоз мусора на расстояние: до 9 км</t>
  </si>
  <si>
    <t xml:space="preserve">(3*0,8*0,8) </t>
  </si>
  <si>
    <t>Сверление отверстий в существующих несущих конструкциях для устройства связи с устраиваемым монолитным участком</t>
  </si>
  <si>
    <t>отверстий</t>
  </si>
  <si>
    <t>Состав клеевой двухкомпонентный инъекционный объем 330 мл</t>
  </si>
  <si>
    <t xml:space="preserve">Конструкции сварные индивидуальные </t>
  </si>
  <si>
    <t xml:space="preserve">Установка зонтов над шахтами из листовой стали </t>
  </si>
  <si>
    <t>Зонты вентиляционных систем из листовой и сортовой стали, прямоугольные</t>
  </si>
  <si>
    <t>Устройство фартука и юбки на вентшахте из листовой стали с полимерным покрытием</t>
  </si>
  <si>
    <t xml:space="preserve"> Ремонт разрушенной вентшахты методом обкладки кирпичем керамическим</t>
  </si>
  <si>
    <t xml:space="preserve"> Обетонирование разрушенных участков мелкозернистым бетоном В15</t>
  </si>
  <si>
    <t>Оштукатуривание вентшахт</t>
  </si>
  <si>
    <t xml:space="preserve">Установка зонтов над шахтами из листовой стали прямоугольного сечения </t>
  </si>
  <si>
    <t xml:space="preserve"> Устройство фартука и юбки на вентшахте из листовой стали с полимерным покрытием</t>
  </si>
  <si>
    <t>Монтаж опорных стоек</t>
  </si>
  <si>
    <t>Монтаж металлоконструкций крыши будки</t>
  </si>
  <si>
    <t xml:space="preserve">Монтаж ограждающих конструкций стен: из профилированного листа </t>
  </si>
  <si>
    <t xml:space="preserve">Монтаж кровельного покрытия: из профилированного листа </t>
  </si>
  <si>
    <t xml:space="preserve">Изготовление металлических дверей </t>
  </si>
  <si>
    <t xml:space="preserve">Установка металлических дверей </t>
  </si>
  <si>
    <t>Армирование подстилающих слоев</t>
  </si>
  <si>
    <t>Устройство выравнивающих стяжек: цементно-песчаных толщиной 70мм</t>
  </si>
  <si>
    <t xml:space="preserve"> Устройство дополнительного слоя Техноэласта ЭПП по свесу шириной 1000мм,  по коньку 300мм</t>
  </si>
  <si>
    <t>Устройство дополнительного слоя  Техноэласта ЭКП по коньку  500мм</t>
  </si>
  <si>
    <t>Переход с чугунной трубы на ПП с манжетой</t>
  </si>
  <si>
    <t xml:space="preserve"> Устройство фартука фановой трубы из листового металла с оцинкованным покрытием толщ.0,7мм</t>
  </si>
  <si>
    <t>Сверление отверстий глубиной 200мм в кирпичном карнизе для монтажа ПМ-1</t>
  </si>
  <si>
    <t>Крепление фартука-пластина ПМ1 из листа 4*110*150мм</t>
  </si>
  <si>
    <t xml:space="preserve"> Устройство фартука парапета из листового металла с оцинкованным покрытием толщ.0,7мм</t>
  </si>
  <si>
    <t xml:space="preserve"> Укладка и крепление бруса 100*150 вдоль карниза</t>
  </si>
  <si>
    <t>Устройство фартука  и фасонных элементов карниза из листового металла с оцинкованным покрытием толщ.0,7мм</t>
  </si>
  <si>
    <t>Укладка и крепление бруса 60*120 вдоль шва в два ряда</t>
  </si>
  <si>
    <t xml:space="preserve"> Устройство защитного фартука  из листового металла с оцинкованным покрытием толщ.0,7мм</t>
  </si>
  <si>
    <t>Монтаж минтплиты в деформационный шов</t>
  </si>
  <si>
    <t>Устройство компенсатора  из листового металла с оцинкованным покрытием толщ.0,5мм</t>
  </si>
  <si>
    <t>Плиты минераловатные марки: ТЕХНОРУФ 45</t>
  </si>
  <si>
    <t>Забивка заземлителя вертикального из оцинкованной трубы диам.20*2,8мм. Круг диам.16мм проложить в оцинкованной трубе</t>
  </si>
  <si>
    <t>Круг стальной горячекатаный оцинкованный, диаметр 16мм</t>
  </si>
  <si>
    <t>Проводник заземляющий открыто по строительным основаниям: из круглой стали</t>
  </si>
  <si>
    <t>Круг стальной горячекатаный оцинкованный, диаметр 12мм</t>
  </si>
  <si>
    <t>Круг стальной горячекатаный оцинкованный, диаметр  8мм</t>
  </si>
  <si>
    <t>(32*7)</t>
  </si>
  <si>
    <t>(20*4+4)</t>
  </si>
  <si>
    <t xml:space="preserve">(0,12*105+0,1*0,1*2*21) </t>
  </si>
  <si>
    <t xml:space="preserve">(120*3) </t>
  </si>
  <si>
    <t xml:space="preserve">(9*0,7) </t>
  </si>
  <si>
    <t xml:space="preserve">(9*0,1) </t>
  </si>
  <si>
    <t>(9*2,14+9*27,6*0,04)</t>
  </si>
  <si>
    <t>(18*0,24*3+9*0,16*3)</t>
  </si>
  <si>
    <t xml:space="preserve">(2,4*3) </t>
  </si>
  <si>
    <t xml:space="preserve">(6*3) </t>
  </si>
  <si>
    <t xml:space="preserve">(3*12) </t>
  </si>
  <si>
    <t xml:space="preserve">(3*0,4) </t>
  </si>
  <si>
    <t xml:space="preserve">(4,7*0,16*3) </t>
  </si>
  <si>
    <t xml:space="preserve">(34*1,5+34*0,28) </t>
  </si>
  <si>
    <t xml:space="preserve">(17/1,1+34*0,1*0,45) </t>
  </si>
  <si>
    <t xml:space="preserve">(92*4) </t>
  </si>
  <si>
    <t xml:space="preserve">(9,9/1,1) </t>
  </si>
  <si>
    <t>((159,7+199,6)/1,1)</t>
  </si>
  <si>
    <t xml:space="preserve">(16,5/1,1) </t>
  </si>
  <si>
    <t xml:space="preserve">(11,5/1,1) </t>
  </si>
  <si>
    <t xml:space="preserve">(9+298) </t>
  </si>
  <si>
    <t>Раздел 9. Ремонт железобетонного карниза (лист 19)</t>
  </si>
  <si>
    <t>75</t>
  </si>
  <si>
    <t>Очистка поверхности щетками</t>
  </si>
  <si>
    <t>76</t>
  </si>
  <si>
    <t>76.1</t>
  </si>
  <si>
    <t>Смесь сухая безусадочная быстротвердеющая для ремонта бетонных конструкций, тиксотропного типа, прочность на сжатие 40 МПа</t>
  </si>
  <si>
    <t xml:space="preserve">12*1,5*1,02 </t>
  </si>
  <si>
    <t>77</t>
  </si>
  <si>
    <t>79</t>
  </si>
  <si>
    <t>80.1</t>
  </si>
  <si>
    <t>Смеси сухие ремонтные поверхностно-восстановительные, класс B35 (М450)</t>
  </si>
  <si>
    <t xml:space="preserve">12*2*30 </t>
  </si>
  <si>
    <t xml:space="preserve"> Нанесение контактного слоя из БИРСС РСМ-2М на бетонную поверхность (расход 1,5кг/м2)</t>
  </si>
  <si>
    <t>Нанесение ремонтного состава БИРСС РСМ-1 М450 на бетонную поверхность, заполнение сколов, раковин, пустот, неровностей (расход 2кг/м2 при толщине в 1мм) - 1 слой толщиной 15мм</t>
  </si>
  <si>
    <t>Нанесение ремонтного состава БИРСС РСМ-1 М450 на бетонную поверхность, заполнение сколов, раковин, пустот, неровностей (расход 2кг/м2 при толщине в 1мм) - 2 слой толщиной 15мм</t>
  </si>
  <si>
    <t>Установка анкер-шпильки HILTI HSA M6x85 40/30/10 в готовые гнезда с заделкой</t>
  </si>
  <si>
    <t>Установка анкер-шпильки HILTI HSA-R M10-68 в готовые гнезда с заделкой</t>
  </si>
  <si>
    <t>Нащельники и пр. листовой металл с полимерным покрытием толщ.0,5мм</t>
  </si>
  <si>
    <t>Монтаж несъемной опалубки из профнастила</t>
  </si>
  <si>
    <t>21,2*7</t>
  </si>
  <si>
    <t>Установка арматуры</t>
  </si>
  <si>
    <t>Укладка бетона по перекрытиям (расход бетона в среднем толщиной 132мм)</t>
  </si>
  <si>
    <t>14.1</t>
  </si>
  <si>
    <t>15.2</t>
  </si>
  <si>
    <t>17.1</t>
  </si>
  <si>
    <t>18.1</t>
  </si>
  <si>
    <t>18.2</t>
  </si>
  <si>
    <t>23.1</t>
  </si>
  <si>
    <t>24.2</t>
  </si>
  <si>
    <t>26.1</t>
  </si>
  <si>
    <t>29.1</t>
  </si>
  <si>
    <t>29.2</t>
  </si>
  <si>
    <t>32.</t>
  </si>
  <si>
    <t>34.1</t>
  </si>
  <si>
    <t>35.1</t>
  </si>
  <si>
    <t>39.1</t>
  </si>
  <si>
    <t>42.2</t>
  </si>
  <si>
    <t>45.1</t>
  </si>
  <si>
    <t>45.2</t>
  </si>
  <si>
    <t>46</t>
  </si>
  <si>
    <t>46.1</t>
  </si>
  <si>
    <t>46.2</t>
  </si>
  <si>
    <t>46.3</t>
  </si>
  <si>
    <t>48.1</t>
  </si>
  <si>
    <t>49</t>
  </si>
  <si>
    <t>50.1</t>
  </si>
  <si>
    <t>52.2</t>
  </si>
  <si>
    <t>55.1</t>
  </si>
  <si>
    <t>58.1</t>
  </si>
  <si>
    <t>58.2</t>
  </si>
  <si>
    <t>60.1</t>
  </si>
  <si>
    <t>62.1</t>
  </si>
  <si>
    <t>66.1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</si>
</sst>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"/>
    <numFmt numFmtId="165" formatCode="0.0"/>
    <numFmt numFmtId="166" formatCode="0.0000"/>
    <numFmt numFmtId="167" formatCode="0.00000"/>
    <numFmt numFmtId="168" formatCode="0.000000"/>
    <numFmt numFmtId="169" formatCode="0.0000000"/>
  </numFmts>
  <fonts count="1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  <font>
      <b/>
      <sz val="10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sz val="8"/>
      <name val="Arial Cyr"/>
      <charset val="204"/>
    </font>
    <font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3">
    <xf numFmtId="0" fontId="0" fillId="0" borderId="0"/>
    <xf numFmtId="0" fontId="4" fillId="0" borderId="0" applyProtection="0"/>
    <xf numFmtId="0" fontId="5" fillId="0" borderId="1">
      <alignment horizontal="center"/>
    </xf>
    <xf numFmtId="0" fontId="4" fillId="0" borderId="0">
      <alignment vertical="top"/>
    </xf>
    <xf numFmtId="0" fontId="5" fillId="0" borderId="1">
      <alignment horizontal="center"/>
    </xf>
    <xf numFmtId="0" fontId="5" fillId="0" borderId="0">
      <alignment vertical="top"/>
    </xf>
    <xf numFmtId="0" fontId="5" fillId="0" borderId="0">
      <alignment horizontal="right" vertical="top" wrapText="1"/>
    </xf>
    <xf numFmtId="0" fontId="5" fillId="0" borderId="0"/>
    <xf numFmtId="0" fontId="5" fillId="0" borderId="0"/>
    <xf numFmtId="0" fontId="5" fillId="0" borderId="0"/>
    <xf numFmtId="2" fontId="6" fillId="0" borderId="0">
      <alignment horizontal="right" vertical="top"/>
    </xf>
    <xf numFmtId="0" fontId="5" fillId="0" borderId="0"/>
    <xf numFmtId="0" fontId="5" fillId="0" borderId="1" applyFill="0" applyProtection="0">
      <alignment horizontal="center"/>
    </xf>
    <xf numFmtId="0" fontId="5" fillId="0" borderId="1" applyFill="0" applyProtection="0">
      <alignment horizontal="center"/>
    </xf>
    <xf numFmtId="0" fontId="4" fillId="0" borderId="0">
      <alignment vertical="top"/>
    </xf>
    <xf numFmtId="0" fontId="5" fillId="0" borderId="0"/>
    <xf numFmtId="0" fontId="5" fillId="0" borderId="1">
      <alignment horizontal="center" wrapText="1"/>
    </xf>
    <xf numFmtId="0" fontId="5" fillId="0" borderId="1">
      <alignment horizontal="center"/>
    </xf>
    <xf numFmtId="0" fontId="5" fillId="0" borderId="1">
      <alignment horizontal="center" wrapText="1"/>
    </xf>
    <xf numFmtId="0" fontId="5" fillId="0" borderId="1">
      <alignment horizontal="center"/>
    </xf>
    <xf numFmtId="0" fontId="5" fillId="0" borderId="0">
      <alignment horizontal="left" vertical="top"/>
    </xf>
    <xf numFmtId="0" fontId="5" fillId="0" borderId="0"/>
    <xf numFmtId="0" fontId="4" fillId="0" borderId="0"/>
  </cellStyleXfs>
  <cellXfs count="60">
    <xf numFmtId="0" fontId="0" fillId="0" borderId="0" xfId="0"/>
    <xf numFmtId="49" fontId="1" fillId="0" borderId="0" xfId="0" applyNumberFormat="1" applyFont="1"/>
    <xf numFmtId="0" fontId="1" fillId="0" borderId="0" xfId="0" applyFont="1"/>
    <xf numFmtId="0" fontId="1" fillId="0" borderId="0" xfId="0" applyFont="1" applyAlignment="1">
      <alignment wrapText="1"/>
    </xf>
    <xf numFmtId="49" fontId="1" fillId="0" borderId="0" xfId="0" applyNumberFormat="1" applyFont="1" applyAlignment="1">
      <alignment vertical="center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0" xfId="0" applyFont="1" applyAlignment="1">
      <alignment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right" vertical="top" wrapText="1"/>
    </xf>
    <xf numFmtId="164" fontId="1" fillId="0" borderId="1" xfId="0" applyNumberFormat="1" applyFont="1" applyBorder="1" applyAlignment="1">
      <alignment horizontal="right" vertical="top" wrapText="1"/>
    </xf>
    <xf numFmtId="165" fontId="1" fillId="0" borderId="1" xfId="0" applyNumberFormat="1" applyFont="1" applyBorder="1" applyAlignment="1">
      <alignment horizontal="right" vertical="top" wrapText="1"/>
    </xf>
    <xf numFmtId="166" fontId="1" fillId="0" borderId="1" xfId="0" applyNumberFormat="1" applyFont="1" applyBorder="1" applyAlignment="1">
      <alignment horizontal="right" vertical="top" wrapText="1"/>
    </xf>
    <xf numFmtId="1" fontId="1" fillId="0" borderId="1" xfId="0" applyNumberFormat="1" applyFont="1" applyBorder="1" applyAlignment="1">
      <alignment horizontal="right" vertical="top" wrapText="1"/>
    </xf>
    <xf numFmtId="0" fontId="3" fillId="0" borderId="0" xfId="0" applyFont="1" applyAlignment="1">
      <alignment wrapText="1"/>
    </xf>
    <xf numFmtId="167" fontId="1" fillId="0" borderId="1" xfId="0" applyNumberFormat="1" applyFont="1" applyBorder="1" applyAlignment="1">
      <alignment horizontal="right" vertical="top" wrapText="1"/>
    </xf>
    <xf numFmtId="168" fontId="1" fillId="0" borderId="1" xfId="0" applyNumberFormat="1" applyFont="1" applyBorder="1" applyAlignment="1">
      <alignment horizontal="right" vertical="top" wrapText="1"/>
    </xf>
    <xf numFmtId="169" fontId="1" fillId="0" borderId="1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vertical="center" wrapText="1"/>
    </xf>
    <xf numFmtId="0" fontId="8" fillId="2" borderId="0" xfId="1" applyFont="1" applyFill="1"/>
    <xf numFmtId="0" fontId="7" fillId="2" borderId="0" xfId="1" applyFont="1" applyFill="1" applyAlignment="1">
      <alignment vertical="top"/>
    </xf>
    <xf numFmtId="0" fontId="7" fillId="2" borderId="0" xfId="1" applyFont="1" applyFill="1"/>
    <xf numFmtId="0" fontId="9" fillId="2" borderId="0" xfId="1" applyFont="1" applyFill="1"/>
    <xf numFmtId="49" fontId="9" fillId="2" borderId="0" xfId="1" applyNumberFormat="1" applyFont="1" applyFill="1" applyAlignment="1">
      <alignment horizontal="left" vertical="top"/>
    </xf>
    <xf numFmtId="0" fontId="10" fillId="2" borderId="0" xfId="1" applyFont="1" applyFill="1"/>
    <xf numFmtId="49" fontId="10" fillId="2" borderId="0" xfId="1" applyNumberFormat="1" applyFont="1" applyFill="1" applyAlignment="1">
      <alignment horizontal="left" vertical="top"/>
    </xf>
    <xf numFmtId="0" fontId="11" fillId="2" borderId="0" xfId="1" applyFont="1" applyFill="1"/>
    <xf numFmtId="49" fontId="11" fillId="2" borderId="0" xfId="1" applyNumberFormat="1" applyFont="1" applyFill="1" applyAlignment="1">
      <alignment horizontal="left" vertical="top"/>
    </xf>
    <xf numFmtId="0" fontId="14" fillId="2" borderId="0" xfId="22" applyFont="1" applyFill="1" applyAlignment="1">
      <alignment horizontal="center" vertical="top" wrapText="1"/>
    </xf>
    <xf numFmtId="0" fontId="15" fillId="2" borderId="0" xfId="22" applyFont="1" applyFill="1" applyAlignment="1">
      <alignment vertical="top" wrapText="1"/>
    </xf>
    <xf numFmtId="0" fontId="13" fillId="0" borderId="0" xfId="0" applyFont="1" applyAlignment="1">
      <alignment wrapText="1"/>
    </xf>
    <xf numFmtId="0" fontId="13" fillId="0" borderId="0" xfId="0" applyFont="1"/>
    <xf numFmtId="0" fontId="10" fillId="2" borderId="0" xfId="6" applyFont="1" applyFill="1">
      <alignment horizontal="right" vertical="top" wrapText="1"/>
    </xf>
    <xf numFmtId="49" fontId="9" fillId="2" borderId="0" xfId="1" applyNumberFormat="1" applyFont="1" applyFill="1" applyAlignment="1">
      <alignment horizontal="center" vertical="top"/>
    </xf>
    <xf numFmtId="49" fontId="10" fillId="2" borderId="0" xfId="1" applyNumberFormat="1" applyFont="1" applyFill="1" applyAlignment="1">
      <alignment horizontal="center" vertical="top"/>
    </xf>
    <xf numFmtId="49" fontId="11" fillId="2" borderId="0" xfId="1" applyNumberFormat="1" applyFont="1" applyFill="1" applyAlignment="1">
      <alignment horizontal="center" vertical="top"/>
    </xf>
    <xf numFmtId="0" fontId="16" fillId="0" borderId="0" xfId="0" applyFont="1"/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top" wrapText="1"/>
    </xf>
    <xf numFmtId="0" fontId="10" fillId="0" borderId="0" xfId="0" applyFont="1"/>
    <xf numFmtId="0" fontId="14" fillId="2" borderId="0" xfId="22" applyFont="1" applyFill="1" applyAlignment="1">
      <alignment horizontal="center" vertical="top" wrapText="1"/>
    </xf>
    <xf numFmtId="0" fontId="10" fillId="2" borderId="0" xfId="22" applyFont="1" applyFill="1" applyAlignment="1">
      <alignment horizontal="center" wrapText="1"/>
    </xf>
    <xf numFmtId="0" fontId="10" fillId="2" borderId="0" xfId="22" applyFont="1" applyFill="1" applyAlignment="1">
      <alignment horizontal="center" vertical="top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2" fillId="2" borderId="0" xfId="1" applyFont="1" applyFill="1" applyAlignment="1">
      <alignment horizontal="center"/>
    </xf>
    <xf numFmtId="0" fontId="10" fillId="2" borderId="0" xfId="1" applyFont="1" applyFill="1" applyAlignment="1">
      <alignment horizontal="center" vertical="top"/>
    </xf>
    <xf numFmtId="0" fontId="10" fillId="2" borderId="0" xfId="1" applyFont="1" applyFill="1" applyAlignment="1">
      <alignment horizontal="right" vertical="top" wrapText="1"/>
    </xf>
    <xf numFmtId="0" fontId="10" fillId="2" borderId="0" xfId="1" applyFont="1" applyFill="1" applyAlignment="1">
      <alignment horizontal="right" vertical="top"/>
    </xf>
    <xf numFmtId="0" fontId="10" fillId="2" borderId="0" xfId="1" applyFont="1" applyFill="1" applyAlignment="1">
      <alignment horizontal="right"/>
    </xf>
    <xf numFmtId="0" fontId="9" fillId="2" borderId="0" xfId="1" applyFont="1" applyFill="1" applyAlignment="1">
      <alignment horizontal="right"/>
    </xf>
    <xf numFmtId="0" fontId="10" fillId="2" borderId="0" xfId="1" applyFont="1" applyFill="1" applyAlignment="1">
      <alignment horizontal="left" vertical="top" wrapText="1"/>
    </xf>
    <xf numFmtId="0" fontId="9" fillId="2" borderId="0" xfId="1" applyFont="1" applyFill="1" applyAlignment="1">
      <alignment horizontal="center" wrapText="1"/>
    </xf>
    <xf numFmtId="0" fontId="9" fillId="2" borderId="0" xfId="1" applyFont="1" applyFill="1" applyAlignment="1">
      <alignment horizontal="center"/>
    </xf>
  </cellXfs>
  <cellStyles count="23">
    <cellStyle name="Акт" xfId="2" xr:uid="{00000000-0005-0000-0000-000000000000}"/>
    <cellStyle name="АктМТСН" xfId="3" xr:uid="{00000000-0005-0000-0000-000001000000}"/>
    <cellStyle name="ВедРесурсов" xfId="4" xr:uid="{00000000-0005-0000-0000-000002000000}"/>
    <cellStyle name="ВедРесурсовАкт" xfId="5" xr:uid="{00000000-0005-0000-0000-000003000000}"/>
    <cellStyle name="Итоги" xfId="6" xr:uid="{00000000-0005-0000-0000-000004000000}"/>
    <cellStyle name="ИтогоАктБазЦ" xfId="7" xr:uid="{00000000-0005-0000-0000-000005000000}"/>
    <cellStyle name="ИтогоАктТекЦ" xfId="8" xr:uid="{00000000-0005-0000-0000-000006000000}"/>
    <cellStyle name="ИтогоБазЦ" xfId="9" xr:uid="{00000000-0005-0000-0000-000007000000}"/>
    <cellStyle name="ИтогоБИМ" xfId="10" xr:uid="{00000000-0005-0000-0000-000008000000}"/>
    <cellStyle name="ИтогоТекЦ" xfId="11" xr:uid="{00000000-0005-0000-0000-000009000000}"/>
    <cellStyle name="ЛокСмета" xfId="12" xr:uid="{00000000-0005-0000-0000-00000A000000}"/>
    <cellStyle name="ЛокСмета 2" xfId="13" xr:uid="{00000000-0005-0000-0000-00000B000000}"/>
    <cellStyle name="ЛокСмМТСН" xfId="14" xr:uid="{00000000-0005-0000-0000-00000C000000}"/>
    <cellStyle name="Обычный" xfId="0" builtinId="0"/>
    <cellStyle name="Обычный 2" xfId="22" xr:uid="{00000000-0005-0000-0000-00000E000000}"/>
    <cellStyle name="Обычный 3" xfId="1" xr:uid="{00000000-0005-0000-0000-00000F000000}"/>
    <cellStyle name="Параметр" xfId="15" xr:uid="{00000000-0005-0000-0000-000010000000}"/>
    <cellStyle name="ПеременныеСметы" xfId="16" xr:uid="{00000000-0005-0000-0000-000011000000}"/>
    <cellStyle name="РесСмета" xfId="17" xr:uid="{00000000-0005-0000-0000-000012000000}"/>
    <cellStyle name="СводкаСтоимРаб" xfId="18" xr:uid="{00000000-0005-0000-0000-000013000000}"/>
    <cellStyle name="Титул" xfId="19" xr:uid="{00000000-0005-0000-0000-000014000000}"/>
    <cellStyle name="Хвост" xfId="20" xr:uid="{00000000-0005-0000-0000-000015000000}"/>
    <cellStyle name="Экспертиза" xfId="21" xr:uid="{00000000-0005-0000-0000-00001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47624</xdr:colOff>
      <xdr:row>2</xdr:row>
      <xdr:rowOff>7699</xdr:rowOff>
    </xdr:from>
    <xdr:to>
      <xdr:col>2</xdr:col>
      <xdr:colOff>209549</xdr:colOff>
      <xdr:row>4</xdr:row>
      <xdr:rowOff>123825</xdr:rowOff>
    </xdr:to>
    <xdr:pic>
      <xdr:nvPicPr>
        <xdr:cNvPr id="2" name="Рисунок 1" descr="подпись гипа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4" y="750649"/>
          <a:ext cx="923925" cy="6971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1409700</xdr:colOff>
      <xdr:row>160</xdr:row>
      <xdr:rowOff>19050</xdr:rowOff>
    </xdr:from>
    <xdr:to>
      <xdr:col>2</xdr:col>
      <xdr:colOff>1962150</xdr:colOff>
      <xdr:row>162</xdr:row>
      <xdr:rowOff>114300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26985" t="28534" r="34917" b="37923"/>
        <a:stretch>
          <a:fillRect/>
        </a:stretch>
      </xdr:blipFill>
      <xdr:spPr bwMode="auto">
        <a:xfrm>
          <a:off x="2171700" y="46510575"/>
          <a:ext cx="552450" cy="4286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1504950</xdr:colOff>
      <xdr:row>163</xdr:row>
      <xdr:rowOff>47625</xdr:rowOff>
    </xdr:from>
    <xdr:to>
      <xdr:col>2</xdr:col>
      <xdr:colOff>1839087</xdr:colOff>
      <xdr:row>164</xdr:row>
      <xdr:rowOff>124947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66950" y="47015400"/>
          <a:ext cx="334137" cy="22019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166"/>
  <sheetViews>
    <sheetView tabSelected="1" workbookViewId="0">
      <selection activeCell="C170" sqref="C170"/>
    </sheetView>
  </sheetViews>
  <sheetFormatPr defaultColWidth="9.109375" defaultRowHeight="11.25" customHeight="1" x14ac:dyDescent="0.2"/>
  <cols>
    <col min="1" max="1" width="4.88671875" style="1" customWidth="1"/>
    <col min="2" max="2" width="5.6640625" style="45" customWidth="1"/>
    <col min="3" max="3" width="55.109375" style="2" customWidth="1"/>
    <col min="4" max="4" width="7.33203125" style="2" customWidth="1"/>
    <col min="5" max="5" width="12.33203125" style="2" customWidth="1"/>
    <col min="6" max="6" width="8.5546875" style="2" customWidth="1"/>
    <col min="7" max="7" width="16.88671875" style="2" customWidth="1"/>
    <col min="8" max="8" width="8.6640625" style="2" customWidth="1"/>
    <col min="9" max="9" width="8.109375" style="2" hidden="1" customWidth="1"/>
    <col min="10" max="10" width="8.5546875" style="2" customWidth="1"/>
    <col min="11" max="11" width="10" style="2" customWidth="1"/>
    <col min="12" max="12" width="7.88671875" style="2" customWidth="1"/>
    <col min="13" max="13" width="9.6640625" style="2" customWidth="1"/>
    <col min="14" max="14" width="11" style="2" hidden="1" customWidth="1"/>
    <col min="15" max="15" width="14.33203125" style="2" customWidth="1"/>
    <col min="16" max="18" width="9.109375" style="2"/>
    <col min="19" max="20" width="107.88671875" style="3" hidden="1" customWidth="1"/>
    <col min="21" max="21" width="49.44140625" style="3" hidden="1" customWidth="1"/>
    <col min="22" max="22" width="47" style="3" hidden="1" customWidth="1"/>
    <col min="23" max="23" width="49.44140625" style="3" hidden="1" customWidth="1"/>
    <col min="24" max="24" width="47" style="3" hidden="1" customWidth="1"/>
    <col min="25" max="16384" width="9.109375" style="2"/>
  </cols>
  <sheetData>
    <row r="1" spans="1:19" ht="11.25" customHeight="1" x14ac:dyDescent="0.3">
      <c r="A1" s="27" t="s">
        <v>211</v>
      </c>
      <c r="B1" s="38"/>
      <c r="C1" s="28"/>
      <c r="D1" s="27"/>
      <c r="E1" s="56" t="s">
        <v>212</v>
      </c>
      <c r="F1" s="56"/>
      <c r="G1" s="56"/>
      <c r="H1" s="24"/>
      <c r="I1"/>
      <c r="J1"/>
      <c r="K1"/>
    </row>
    <row r="2" spans="1:19" ht="45" customHeight="1" x14ac:dyDescent="0.3">
      <c r="A2" s="57" t="s">
        <v>213</v>
      </c>
      <c r="B2" s="57"/>
      <c r="C2" s="57"/>
      <c r="D2" s="53" t="s">
        <v>219</v>
      </c>
      <c r="E2" s="54"/>
      <c r="F2" s="54"/>
      <c r="G2" s="54"/>
      <c r="H2" s="26"/>
      <c r="I2"/>
      <c r="J2"/>
      <c r="K2"/>
    </row>
    <row r="3" spans="1:19" ht="34.5" customHeight="1" x14ac:dyDescent="0.3">
      <c r="A3" s="29" t="s">
        <v>214</v>
      </c>
      <c r="B3" s="39"/>
      <c r="C3" s="30"/>
      <c r="D3" s="29"/>
      <c r="E3" s="55" t="s">
        <v>220</v>
      </c>
      <c r="F3" s="55"/>
      <c r="G3" s="55"/>
      <c r="H3" s="26"/>
      <c r="I3"/>
      <c r="J3"/>
      <c r="K3"/>
    </row>
    <row r="4" spans="1:19" ht="11.25" customHeight="1" x14ac:dyDescent="0.3">
      <c r="A4" s="31"/>
      <c r="B4" s="40"/>
      <c r="C4" s="32"/>
      <c r="D4" s="31"/>
      <c r="E4" s="31"/>
      <c r="F4" s="31"/>
      <c r="G4" s="31"/>
      <c r="H4" s="26"/>
      <c r="I4"/>
      <c r="J4"/>
      <c r="K4"/>
    </row>
    <row r="5" spans="1:19" ht="11.25" customHeight="1" x14ac:dyDescent="0.3">
      <c r="A5" s="58" t="s">
        <v>221</v>
      </c>
      <c r="B5" s="59"/>
      <c r="C5" s="59"/>
      <c r="D5" s="59"/>
      <c r="E5" s="59"/>
      <c r="F5" s="59"/>
      <c r="G5" s="59"/>
      <c r="H5" s="26"/>
      <c r="I5"/>
      <c r="J5"/>
      <c r="K5"/>
    </row>
    <row r="6" spans="1:19" ht="11.25" customHeight="1" x14ac:dyDescent="0.3">
      <c r="A6" s="29"/>
      <c r="B6" s="39"/>
      <c r="C6" s="30"/>
      <c r="D6" s="29"/>
      <c r="E6" s="29"/>
      <c r="F6" s="29"/>
      <c r="G6" s="29"/>
      <c r="H6" s="26"/>
      <c r="I6"/>
      <c r="J6"/>
      <c r="K6"/>
    </row>
    <row r="7" spans="1:19" ht="11.25" customHeight="1" x14ac:dyDescent="0.3">
      <c r="A7" s="51" t="s">
        <v>222</v>
      </c>
      <c r="B7" s="51"/>
      <c r="C7" s="51"/>
      <c r="D7" s="51"/>
      <c r="E7" s="51"/>
      <c r="F7" s="51"/>
      <c r="G7" s="51"/>
      <c r="H7" s="26"/>
      <c r="I7"/>
      <c r="J7"/>
      <c r="K7"/>
    </row>
    <row r="8" spans="1:19" ht="11.25" customHeight="1" x14ac:dyDescent="0.3">
      <c r="A8" s="52" t="s">
        <v>223</v>
      </c>
      <c r="B8" s="52"/>
      <c r="C8" s="52"/>
      <c r="D8" s="52"/>
      <c r="E8" s="52"/>
      <c r="F8" s="52"/>
      <c r="G8" s="52"/>
      <c r="H8" s="25"/>
      <c r="I8"/>
      <c r="J8"/>
      <c r="K8"/>
    </row>
    <row r="9" spans="1:19" customFormat="1" ht="14.4" x14ac:dyDescent="0.3">
      <c r="A9" s="29" t="s">
        <v>218</v>
      </c>
      <c r="B9" s="39"/>
      <c r="C9" s="30"/>
      <c r="D9" s="29"/>
      <c r="E9" s="29"/>
      <c r="F9" s="29"/>
      <c r="G9" s="29"/>
      <c r="H9" s="26"/>
    </row>
    <row r="10" spans="1:19" customFormat="1" ht="9.75" customHeight="1" x14ac:dyDescent="0.3">
      <c r="A10" s="4"/>
      <c r="B10" s="41"/>
    </row>
    <row r="11" spans="1:19" customFormat="1" ht="30.6" x14ac:dyDescent="0.3">
      <c r="A11" s="5" t="s">
        <v>0</v>
      </c>
      <c r="B11" s="42" t="s">
        <v>1</v>
      </c>
      <c r="C11" s="6" t="s">
        <v>2</v>
      </c>
      <c r="D11" s="6" t="s">
        <v>3</v>
      </c>
      <c r="E11" s="6" t="s">
        <v>4</v>
      </c>
      <c r="F11" s="6" t="s">
        <v>5</v>
      </c>
      <c r="G11" s="23" t="s">
        <v>6</v>
      </c>
    </row>
    <row r="12" spans="1:19" customFormat="1" ht="14.4" x14ac:dyDescent="0.3">
      <c r="A12" s="7">
        <v>1</v>
      </c>
      <c r="B12" s="43">
        <v>2</v>
      </c>
      <c r="C12" s="8">
        <v>3</v>
      </c>
      <c r="D12" s="8">
        <v>4</v>
      </c>
      <c r="E12" s="8">
        <v>5</v>
      </c>
      <c r="F12" s="8">
        <v>6</v>
      </c>
      <c r="G12" s="9"/>
    </row>
    <row r="13" spans="1:19" customFormat="1" ht="14.4" x14ac:dyDescent="0.3">
      <c r="A13" s="49" t="s">
        <v>7</v>
      </c>
      <c r="B13" s="49"/>
      <c r="C13" s="49"/>
      <c r="D13" s="49"/>
      <c r="E13" s="49"/>
      <c r="F13" s="49"/>
      <c r="G13" s="49"/>
      <c r="S13" s="10" t="s">
        <v>7</v>
      </c>
    </row>
    <row r="14" spans="1:19" customFormat="1" ht="14.4" x14ac:dyDescent="0.3">
      <c r="A14" s="11">
        <f>IF(I14&lt;&gt;"",COUNTA(I$8:I14),"")</f>
        <v>1</v>
      </c>
      <c r="B14" s="44" t="s">
        <v>8</v>
      </c>
      <c r="C14" s="12" t="s">
        <v>9</v>
      </c>
      <c r="D14" s="13" t="s">
        <v>32</v>
      </c>
      <c r="E14" s="14">
        <v>2239</v>
      </c>
      <c r="F14" s="12"/>
      <c r="G14" s="12"/>
      <c r="I14" s="2" t="s">
        <v>10</v>
      </c>
      <c r="S14" s="10"/>
    </row>
    <row r="15" spans="1:19" customFormat="1" ht="14.4" x14ac:dyDescent="0.3">
      <c r="A15" s="11">
        <f>IF(I15&lt;&gt;"",COUNTA(I$8:I15),"")</f>
        <v>2</v>
      </c>
      <c r="B15" s="44" t="s">
        <v>11</v>
      </c>
      <c r="C15" s="12" t="s">
        <v>224</v>
      </c>
      <c r="D15" s="13" t="s">
        <v>32</v>
      </c>
      <c r="E15" s="15">
        <v>112.20000000000002</v>
      </c>
      <c r="F15" s="12"/>
      <c r="G15" s="12"/>
      <c r="I15" s="2" t="s">
        <v>10</v>
      </c>
      <c r="S15" s="10"/>
    </row>
    <row r="16" spans="1:19" customFormat="1" ht="14.4" x14ac:dyDescent="0.3">
      <c r="A16" s="11">
        <f>IF(I16&lt;&gt;"",COUNTA(I$8:I16),"")</f>
        <v>3</v>
      </c>
      <c r="B16" s="44" t="s">
        <v>12</v>
      </c>
      <c r="C16" s="12" t="s">
        <v>225</v>
      </c>
      <c r="D16" s="13" t="s">
        <v>32</v>
      </c>
      <c r="E16" s="14">
        <v>2239</v>
      </c>
      <c r="F16" s="12"/>
      <c r="G16" s="12"/>
      <c r="I16" s="2" t="s">
        <v>10</v>
      </c>
      <c r="S16" s="10"/>
    </row>
    <row r="17" spans="1:20" customFormat="1" ht="14.4" x14ac:dyDescent="0.3">
      <c r="A17" s="11">
        <f>IF(I17&lt;&gt;"",COUNTA(I$8:I17),"")</f>
        <v>4</v>
      </c>
      <c r="B17" s="44" t="s">
        <v>13</v>
      </c>
      <c r="C17" s="12" t="s">
        <v>226</v>
      </c>
      <c r="D17" s="13" t="s">
        <v>44</v>
      </c>
      <c r="E17" s="14">
        <v>6</v>
      </c>
      <c r="F17" s="12"/>
      <c r="G17" s="12"/>
      <c r="I17" s="2" t="s">
        <v>10</v>
      </c>
      <c r="S17" s="10"/>
    </row>
    <row r="18" spans="1:20" customFormat="1" ht="14.4" x14ac:dyDescent="0.3">
      <c r="A18" s="11">
        <f>IF(I18&lt;&gt;"",COUNTA(I$8:I18),"")</f>
        <v>5</v>
      </c>
      <c r="B18" s="44" t="s">
        <v>14</v>
      </c>
      <c r="C18" s="12" t="s">
        <v>227</v>
      </c>
      <c r="D18" s="13" t="s">
        <v>44</v>
      </c>
      <c r="E18" s="14">
        <v>68</v>
      </c>
      <c r="F18" s="12"/>
      <c r="G18" s="12"/>
      <c r="I18" s="2" t="s">
        <v>10</v>
      </c>
      <c r="S18" s="10"/>
    </row>
    <row r="19" spans="1:20" customFormat="1" ht="14.4" x14ac:dyDescent="0.3">
      <c r="A19" s="11">
        <f>IF(I19&lt;&gt;"",COUNTA(I$8:I19),"")</f>
        <v>6</v>
      </c>
      <c r="B19" s="44" t="s">
        <v>15</v>
      </c>
      <c r="C19" s="12" t="s">
        <v>16</v>
      </c>
      <c r="D19" s="13" t="s">
        <v>17</v>
      </c>
      <c r="E19" s="16">
        <v>11.7</v>
      </c>
      <c r="F19" s="12"/>
      <c r="G19" s="12" t="s">
        <v>18</v>
      </c>
      <c r="I19" s="2" t="s">
        <v>10</v>
      </c>
      <c r="S19" s="10"/>
    </row>
    <row r="20" spans="1:20" customFormat="1" ht="14.4" x14ac:dyDescent="0.3">
      <c r="A20" s="11">
        <f>IF(I20&lt;&gt;"",COUNTA(I$8:I20),"")</f>
        <v>7</v>
      </c>
      <c r="B20" s="44" t="s">
        <v>19</v>
      </c>
      <c r="C20" s="12" t="s">
        <v>228</v>
      </c>
      <c r="D20" s="13" t="s">
        <v>32</v>
      </c>
      <c r="E20" s="17">
        <v>1.92</v>
      </c>
      <c r="F20" s="12"/>
      <c r="G20" s="12" t="s">
        <v>234</v>
      </c>
      <c r="I20" s="2" t="s">
        <v>10</v>
      </c>
      <c r="S20" s="10"/>
    </row>
    <row r="21" spans="1:20" customFormat="1" ht="14.4" x14ac:dyDescent="0.3">
      <c r="A21" s="11">
        <f>IF(I21&lt;&gt;"",COUNTA(I$8:I21),"")</f>
        <v>8</v>
      </c>
      <c r="B21" s="44" t="s">
        <v>20</v>
      </c>
      <c r="C21" s="12" t="s">
        <v>229</v>
      </c>
      <c r="D21" s="13" t="s">
        <v>17</v>
      </c>
      <c r="E21" s="16">
        <v>4.5999999999999996</v>
      </c>
      <c r="F21" s="12"/>
      <c r="G21" s="12" t="s">
        <v>21</v>
      </c>
      <c r="I21" s="2" t="s">
        <v>10</v>
      </c>
      <c r="S21" s="10"/>
    </row>
    <row r="22" spans="1:20" customFormat="1" ht="14.4" x14ac:dyDescent="0.3">
      <c r="A22" s="11">
        <f>IF(I22&lt;&gt;"",COUNTA(I$8:I22),"")</f>
        <v>9</v>
      </c>
      <c r="B22" s="44" t="s">
        <v>22</v>
      </c>
      <c r="C22" s="12" t="s">
        <v>230</v>
      </c>
      <c r="D22" s="13" t="s">
        <v>134</v>
      </c>
      <c r="E22" s="14">
        <v>51</v>
      </c>
      <c r="F22" s="12"/>
      <c r="G22" s="12"/>
      <c r="I22" s="2" t="s">
        <v>10</v>
      </c>
      <c r="S22" s="10"/>
    </row>
    <row r="23" spans="1:20" customFormat="1" ht="14.4" x14ac:dyDescent="0.3">
      <c r="A23" s="11">
        <f>IF(I23&lt;&gt;"",COUNTA(I$8:I23),"")</f>
        <v>10</v>
      </c>
      <c r="B23" s="44" t="s">
        <v>23</v>
      </c>
      <c r="C23" s="12" t="s">
        <v>231</v>
      </c>
      <c r="D23" s="13" t="s">
        <v>24</v>
      </c>
      <c r="E23" s="18">
        <v>19</v>
      </c>
      <c r="F23" s="12"/>
      <c r="G23" s="12" t="s">
        <v>18</v>
      </c>
      <c r="I23" s="2" t="s">
        <v>10</v>
      </c>
      <c r="S23" s="10"/>
    </row>
    <row r="24" spans="1:20" customFormat="1" ht="14.4" x14ac:dyDescent="0.3">
      <c r="A24" s="50" t="s">
        <v>25</v>
      </c>
      <c r="B24" s="50"/>
      <c r="C24" s="50"/>
      <c r="D24" s="50"/>
      <c r="E24" s="50"/>
      <c r="F24" s="50"/>
      <c r="G24" s="50"/>
      <c r="S24" s="10"/>
      <c r="T24" s="19" t="s">
        <v>25</v>
      </c>
    </row>
    <row r="25" spans="1:20" customFormat="1" ht="40.799999999999997" x14ac:dyDescent="0.3">
      <c r="A25" s="11">
        <f>IF(I25&lt;&gt;"",COUNTA(I$8:I25),"")</f>
        <v>11</v>
      </c>
      <c r="B25" s="44" t="s">
        <v>26</v>
      </c>
      <c r="C25" s="12" t="s">
        <v>232</v>
      </c>
      <c r="D25" s="13" t="s">
        <v>27</v>
      </c>
      <c r="E25" s="15">
        <v>1408.5840000000001</v>
      </c>
      <c r="F25" s="12"/>
      <c r="G25" s="12" t="s">
        <v>28</v>
      </c>
      <c r="I25" s="2" t="s">
        <v>10</v>
      </c>
      <c r="S25" s="10"/>
      <c r="T25" s="19"/>
    </row>
    <row r="26" spans="1:20" customFormat="1" ht="14.4" x14ac:dyDescent="0.3">
      <c r="A26" s="11">
        <f>IF(I26&lt;&gt;"",COUNTA(I$8:I26),"")</f>
        <v>12</v>
      </c>
      <c r="B26" s="44" t="s">
        <v>29</v>
      </c>
      <c r="C26" s="12" t="s">
        <v>233</v>
      </c>
      <c r="D26" s="13" t="s">
        <v>27</v>
      </c>
      <c r="E26" s="15">
        <v>1408.5840000000001</v>
      </c>
      <c r="F26" s="12"/>
      <c r="G26" s="12" t="s">
        <v>18</v>
      </c>
      <c r="I26" s="2" t="s">
        <v>10</v>
      </c>
      <c r="S26" s="10"/>
      <c r="T26" s="19"/>
    </row>
    <row r="27" spans="1:20" customFormat="1" ht="14.4" x14ac:dyDescent="0.3">
      <c r="A27" s="49" t="s">
        <v>30</v>
      </c>
      <c r="B27" s="49"/>
      <c r="C27" s="49"/>
      <c r="D27" s="49"/>
      <c r="E27" s="49"/>
      <c r="F27" s="49"/>
      <c r="G27" s="49"/>
      <c r="S27" s="10" t="s">
        <v>30</v>
      </c>
      <c r="T27" s="19"/>
    </row>
    <row r="28" spans="1:20" customFormat="1" ht="14.4" x14ac:dyDescent="0.3">
      <c r="A28" s="11">
        <f>IF(I28&lt;&gt;"",COUNTA(I$8:I28),"")</f>
        <v>13</v>
      </c>
      <c r="B28" s="44" t="s">
        <v>31</v>
      </c>
      <c r="C28" s="12" t="s">
        <v>313</v>
      </c>
      <c r="D28" s="13" t="s">
        <v>32</v>
      </c>
      <c r="E28" s="15">
        <v>148.4</v>
      </c>
      <c r="F28" s="12"/>
      <c r="G28" s="12" t="s">
        <v>314</v>
      </c>
      <c r="I28" s="2" t="s">
        <v>10</v>
      </c>
      <c r="S28" s="10"/>
      <c r="T28" s="19"/>
    </row>
    <row r="29" spans="1:20" customFormat="1" ht="14.4" x14ac:dyDescent="0.3">
      <c r="A29" s="11">
        <f>IF(I29&lt;&gt;"",COUNTA(I$8:I29),"")</f>
        <v>14</v>
      </c>
      <c r="B29" s="44" t="s">
        <v>317</v>
      </c>
      <c r="C29" s="12" t="s">
        <v>33</v>
      </c>
      <c r="D29" s="13" t="s">
        <v>32</v>
      </c>
      <c r="E29" s="16">
        <v>148.4</v>
      </c>
      <c r="F29" s="12"/>
      <c r="G29" s="12" t="s">
        <v>34</v>
      </c>
      <c r="I29" s="2" t="s">
        <v>10</v>
      </c>
      <c r="S29" s="10"/>
      <c r="T29" s="19"/>
    </row>
    <row r="30" spans="1:20" customFormat="1" ht="14.4" x14ac:dyDescent="0.3">
      <c r="A30" s="11">
        <f>IF(I30&lt;&gt;"",COUNTA(I$8:I30),"")</f>
        <v>15</v>
      </c>
      <c r="B30" s="44" t="s">
        <v>41</v>
      </c>
      <c r="C30" s="12" t="s">
        <v>315</v>
      </c>
      <c r="D30" s="13" t="s">
        <v>36</v>
      </c>
      <c r="E30" s="20">
        <v>2.3622899999999998</v>
      </c>
      <c r="F30" s="12"/>
      <c r="G30" s="12"/>
      <c r="I30" s="2" t="s">
        <v>10</v>
      </c>
      <c r="S30" s="10"/>
      <c r="T30" s="19"/>
    </row>
    <row r="31" spans="1:20" customFormat="1" ht="14.4" x14ac:dyDescent="0.3">
      <c r="A31" s="11">
        <f>IF(I31&lt;&gt;"",COUNTA(I$8:I31),"")</f>
        <v>16</v>
      </c>
      <c r="B31" s="44" t="s">
        <v>42</v>
      </c>
      <c r="C31" s="12" t="s">
        <v>35</v>
      </c>
      <c r="D31" s="13" t="s">
        <v>36</v>
      </c>
      <c r="E31" s="20">
        <v>1.9476800000000001</v>
      </c>
      <c r="F31" s="12"/>
      <c r="G31" s="12" t="s">
        <v>37</v>
      </c>
      <c r="I31" s="2" t="s">
        <v>10</v>
      </c>
      <c r="S31" s="10"/>
      <c r="T31" s="19"/>
    </row>
    <row r="32" spans="1:20" customFormat="1" ht="20.399999999999999" x14ac:dyDescent="0.3">
      <c r="A32" s="11">
        <f>IF(I32&lt;&gt;"",COUNTA(I$8:I32),"")</f>
        <v>17</v>
      </c>
      <c r="B32" s="44" t="s">
        <v>318</v>
      </c>
      <c r="C32" s="12" t="s">
        <v>38</v>
      </c>
      <c r="D32" s="13" t="s">
        <v>36</v>
      </c>
      <c r="E32" s="20">
        <v>0.41460999999999998</v>
      </c>
      <c r="F32" s="12"/>
      <c r="G32" s="12" t="s">
        <v>39</v>
      </c>
      <c r="I32" s="2" t="s">
        <v>10</v>
      </c>
      <c r="S32" s="10"/>
      <c r="T32" s="19"/>
    </row>
    <row r="33" spans="1:20" customFormat="1" ht="14.4" x14ac:dyDescent="0.3">
      <c r="A33" s="11">
        <f>IF(I33&lt;&gt;"",COUNTA(I$8:I33),"")</f>
        <v>18</v>
      </c>
      <c r="B33" s="44" t="s">
        <v>46</v>
      </c>
      <c r="C33" s="12" t="s">
        <v>316</v>
      </c>
      <c r="D33" s="13" t="s">
        <v>32</v>
      </c>
      <c r="E33" s="15">
        <v>148.4</v>
      </c>
      <c r="F33" s="12"/>
      <c r="G33" s="12" t="s">
        <v>18</v>
      </c>
      <c r="I33" s="2" t="s">
        <v>10</v>
      </c>
      <c r="S33" s="10"/>
      <c r="T33" s="19"/>
    </row>
    <row r="34" spans="1:20" customFormat="1" ht="14.4" x14ac:dyDescent="0.3">
      <c r="A34" s="11">
        <f>IF(I34&lt;&gt;"",COUNTA(I$8:I34),"")</f>
        <v>19</v>
      </c>
      <c r="B34" s="44" t="s">
        <v>48</v>
      </c>
      <c r="C34" s="12" t="s">
        <v>40</v>
      </c>
      <c r="D34" s="13" t="s">
        <v>17</v>
      </c>
      <c r="E34" s="15">
        <v>19.980575999999999</v>
      </c>
      <c r="F34" s="12"/>
      <c r="G34" s="12" t="s">
        <v>18</v>
      </c>
      <c r="I34" s="2" t="s">
        <v>10</v>
      </c>
      <c r="S34" s="10"/>
      <c r="T34" s="19"/>
    </row>
    <row r="35" spans="1:20" customFormat="1" ht="20.399999999999999" x14ac:dyDescent="0.3">
      <c r="A35" s="11">
        <f>IF(I35&lt;&gt;"",COUNTA(I$8:I35),"")</f>
        <v>20</v>
      </c>
      <c r="B35" s="44" t="s">
        <v>53</v>
      </c>
      <c r="C35" s="12" t="s">
        <v>235</v>
      </c>
      <c r="D35" s="13" t="s">
        <v>236</v>
      </c>
      <c r="E35" s="14">
        <v>224</v>
      </c>
      <c r="F35" s="12"/>
      <c r="G35" s="12" t="s">
        <v>274</v>
      </c>
      <c r="I35" s="2" t="s">
        <v>10</v>
      </c>
      <c r="S35" s="10"/>
      <c r="T35" s="19"/>
    </row>
    <row r="36" spans="1:20" customFormat="1" ht="14.4" x14ac:dyDescent="0.3">
      <c r="A36" s="11">
        <f>IF(I36&lt;&gt;"",COUNTA(I$8:I36),"")</f>
        <v>21</v>
      </c>
      <c r="B36" s="44" t="s">
        <v>319</v>
      </c>
      <c r="C36" s="12" t="s">
        <v>43</v>
      </c>
      <c r="D36" s="13" t="s">
        <v>44</v>
      </c>
      <c r="E36" s="17">
        <v>4.5247999999999999</v>
      </c>
      <c r="F36" s="12"/>
      <c r="G36" s="12" t="s">
        <v>45</v>
      </c>
      <c r="I36" s="2" t="s">
        <v>10</v>
      </c>
      <c r="S36" s="10"/>
      <c r="T36" s="19"/>
    </row>
    <row r="37" spans="1:20" customFormat="1" ht="14.4" x14ac:dyDescent="0.3">
      <c r="A37" s="11">
        <f>IF(I37&lt;&gt;"",COUNTA(I$8:I37),"")</f>
        <v>22</v>
      </c>
      <c r="B37" s="44" t="s">
        <v>55</v>
      </c>
      <c r="C37" s="12" t="s">
        <v>47</v>
      </c>
      <c r="D37" s="13" t="s">
        <v>44</v>
      </c>
      <c r="E37" s="14">
        <v>224.00000000000003</v>
      </c>
      <c r="F37" s="12"/>
      <c r="G37" s="12" t="s">
        <v>274</v>
      </c>
      <c r="I37" s="2" t="s">
        <v>10</v>
      </c>
      <c r="S37" s="10"/>
      <c r="T37" s="19"/>
    </row>
    <row r="38" spans="1:20" customFormat="1" ht="14.4" x14ac:dyDescent="0.3">
      <c r="A38" s="11">
        <f>IF(I38&lt;&gt;"",COUNTA(I$8:I38),"")</f>
        <v>23</v>
      </c>
      <c r="B38" s="44" t="s">
        <v>320</v>
      </c>
      <c r="C38" s="12" t="s">
        <v>237</v>
      </c>
      <c r="D38" s="13" t="s">
        <v>44</v>
      </c>
      <c r="E38" s="16">
        <v>8.4</v>
      </c>
      <c r="F38" s="12"/>
      <c r="G38" s="12" t="s">
        <v>18</v>
      </c>
      <c r="I38" s="2" t="s">
        <v>10</v>
      </c>
      <c r="S38" s="10"/>
      <c r="T38" s="19"/>
    </row>
    <row r="39" spans="1:20" customFormat="1" ht="20.399999999999999" x14ac:dyDescent="0.3">
      <c r="A39" s="11">
        <f>IF(I39&lt;&gt;"",COUNTA(I$8:I39),"")</f>
        <v>24</v>
      </c>
      <c r="B39" s="44" t="s">
        <v>321</v>
      </c>
      <c r="C39" s="12" t="s">
        <v>49</v>
      </c>
      <c r="D39" s="13" t="s">
        <v>36</v>
      </c>
      <c r="E39" s="20">
        <v>0.14335999999999999</v>
      </c>
      <c r="F39" s="12"/>
      <c r="G39" s="12" t="s">
        <v>50</v>
      </c>
      <c r="I39" s="2" t="s">
        <v>10</v>
      </c>
      <c r="S39" s="10"/>
      <c r="T39" s="19"/>
    </row>
    <row r="40" spans="1:20" customFormat="1" ht="14.4" x14ac:dyDescent="0.3">
      <c r="A40" s="49" t="s">
        <v>51</v>
      </c>
      <c r="B40" s="49"/>
      <c r="C40" s="49"/>
      <c r="D40" s="49"/>
      <c r="E40" s="49"/>
      <c r="F40" s="49"/>
      <c r="G40" s="49"/>
      <c r="S40" s="10" t="s">
        <v>51</v>
      </c>
      <c r="T40" s="19"/>
    </row>
    <row r="41" spans="1:20" customFormat="1" ht="14.4" x14ac:dyDescent="0.3">
      <c r="A41" s="50" t="s">
        <v>52</v>
      </c>
      <c r="B41" s="50"/>
      <c r="C41" s="50"/>
      <c r="D41" s="50"/>
      <c r="E41" s="50"/>
      <c r="F41" s="50"/>
      <c r="G41" s="50"/>
      <c r="S41" s="10"/>
      <c r="T41" s="19" t="s">
        <v>52</v>
      </c>
    </row>
    <row r="42" spans="1:20" customFormat="1" ht="20.399999999999999" x14ac:dyDescent="0.3">
      <c r="A42" s="11">
        <f>IF(I42&lt;&gt;"",COUNTA(I$8:I42),"")</f>
        <v>25</v>
      </c>
      <c r="B42" s="44" t="s">
        <v>57</v>
      </c>
      <c r="C42" s="12" t="s">
        <v>54</v>
      </c>
      <c r="D42" s="13" t="s">
        <v>236</v>
      </c>
      <c r="E42" s="14">
        <v>84</v>
      </c>
      <c r="F42" s="12"/>
      <c r="G42" s="12" t="s">
        <v>275</v>
      </c>
      <c r="I42" s="2" t="s">
        <v>10</v>
      </c>
      <c r="S42" s="10"/>
      <c r="T42" s="19"/>
    </row>
    <row r="43" spans="1:20" customFormat="1" ht="20.399999999999999" x14ac:dyDescent="0.3">
      <c r="A43" s="11">
        <f>IF(I43&lt;&gt;"",COUNTA(I$8:I43),"")</f>
        <v>26</v>
      </c>
      <c r="B43" s="44" t="s">
        <v>60</v>
      </c>
      <c r="C43" s="12" t="s">
        <v>310</v>
      </c>
      <c r="D43" s="13" t="s">
        <v>36</v>
      </c>
      <c r="E43" s="21">
        <v>1.5120000000000001E-3</v>
      </c>
      <c r="F43" s="12"/>
      <c r="G43" s="12" t="s">
        <v>56</v>
      </c>
      <c r="I43" s="2" t="s">
        <v>10</v>
      </c>
      <c r="S43" s="10"/>
      <c r="T43" s="19"/>
    </row>
    <row r="44" spans="1:20" customFormat="1" ht="14.4" x14ac:dyDescent="0.3">
      <c r="A44" s="11">
        <f>IF(I44&lt;&gt;"",COUNTA(I$8:I44),"")</f>
        <v>27</v>
      </c>
      <c r="B44" s="44" t="s">
        <v>63</v>
      </c>
      <c r="C44" s="12" t="s">
        <v>58</v>
      </c>
      <c r="D44" s="13" t="s">
        <v>134</v>
      </c>
      <c r="E44" s="16">
        <v>20</v>
      </c>
      <c r="F44" s="12"/>
      <c r="G44" s="12"/>
      <c r="I44" s="2" t="s">
        <v>10</v>
      </c>
      <c r="S44" s="10"/>
      <c r="T44" s="19"/>
    </row>
    <row r="45" spans="1:20" customFormat="1" ht="14.4" x14ac:dyDescent="0.3">
      <c r="A45" s="11">
        <f>IF(I45&lt;&gt;"",COUNTA(I$8:I45),"")</f>
        <v>28</v>
      </c>
      <c r="B45" s="44" t="s">
        <v>65</v>
      </c>
      <c r="C45" s="12" t="s">
        <v>238</v>
      </c>
      <c r="D45" s="13" t="s">
        <v>36</v>
      </c>
      <c r="E45" s="20">
        <v>0.18501000000000001</v>
      </c>
      <c r="F45" s="12"/>
      <c r="G45" s="12" t="s">
        <v>59</v>
      </c>
      <c r="I45" s="2" t="s">
        <v>10</v>
      </c>
      <c r="S45" s="10"/>
      <c r="T45" s="19"/>
    </row>
    <row r="46" spans="1:20" customFormat="1" ht="20.399999999999999" x14ac:dyDescent="0.3">
      <c r="A46" s="11">
        <f>IF(I46&lt;&gt;"",COUNTA(I$8:I46),"")</f>
        <v>29</v>
      </c>
      <c r="B46" s="44" t="s">
        <v>69</v>
      </c>
      <c r="C46" s="12" t="s">
        <v>61</v>
      </c>
      <c r="D46" s="13" t="s">
        <v>32</v>
      </c>
      <c r="E46" s="17">
        <v>13.020000000000001</v>
      </c>
      <c r="F46" s="12"/>
      <c r="G46" s="12" t="s">
        <v>276</v>
      </c>
      <c r="I46" s="2" t="s">
        <v>10</v>
      </c>
      <c r="S46" s="10"/>
      <c r="T46" s="19"/>
    </row>
    <row r="47" spans="1:20" customFormat="1" ht="14.4" x14ac:dyDescent="0.3">
      <c r="A47" s="50" t="s">
        <v>62</v>
      </c>
      <c r="B47" s="50"/>
      <c r="C47" s="50"/>
      <c r="D47" s="50"/>
      <c r="E47" s="50"/>
      <c r="F47" s="50"/>
      <c r="G47" s="50"/>
      <c r="S47" s="10"/>
      <c r="T47" s="19" t="s">
        <v>62</v>
      </c>
    </row>
    <row r="48" spans="1:20" customFormat="1" ht="14.4" x14ac:dyDescent="0.3">
      <c r="A48" s="11">
        <f>IF(I48&lt;&gt;"",COUNTA(I$8:I48),"")</f>
        <v>30</v>
      </c>
      <c r="B48" s="44" t="s">
        <v>73</v>
      </c>
      <c r="C48" s="12" t="s">
        <v>64</v>
      </c>
      <c r="D48" s="13" t="s">
        <v>134</v>
      </c>
      <c r="E48" s="16">
        <v>360</v>
      </c>
      <c r="F48" s="12"/>
      <c r="G48" s="12" t="s">
        <v>277</v>
      </c>
      <c r="I48" s="2" t="s">
        <v>10</v>
      </c>
      <c r="S48" s="10"/>
      <c r="T48" s="19"/>
    </row>
    <row r="49" spans="1:20" customFormat="1" ht="14.4" x14ac:dyDescent="0.3">
      <c r="A49" s="11">
        <f>IF(I49&lt;&gt;"",COUNTA(I$8:I49),"")</f>
        <v>31</v>
      </c>
      <c r="B49" s="44" t="s">
        <v>322</v>
      </c>
      <c r="C49" s="12" t="s">
        <v>66</v>
      </c>
      <c r="D49" s="13" t="s">
        <v>44</v>
      </c>
      <c r="E49" s="18">
        <v>120</v>
      </c>
      <c r="F49" s="12"/>
      <c r="G49" s="12" t="s">
        <v>18</v>
      </c>
      <c r="I49" s="2" t="s">
        <v>10</v>
      </c>
      <c r="S49" s="10"/>
      <c r="T49" s="19"/>
    </row>
    <row r="50" spans="1:20" customFormat="1" ht="14.4" x14ac:dyDescent="0.3">
      <c r="A50" s="49" t="s">
        <v>67</v>
      </c>
      <c r="B50" s="49"/>
      <c r="C50" s="49"/>
      <c r="D50" s="49"/>
      <c r="E50" s="49"/>
      <c r="F50" s="49"/>
      <c r="G50" s="49"/>
      <c r="S50" s="10" t="s">
        <v>67</v>
      </c>
      <c r="T50" s="19"/>
    </row>
    <row r="51" spans="1:20" customFormat="1" ht="14.4" x14ac:dyDescent="0.3">
      <c r="A51" s="50" t="s">
        <v>68</v>
      </c>
      <c r="B51" s="50"/>
      <c r="C51" s="50"/>
      <c r="D51" s="50"/>
      <c r="E51" s="50"/>
      <c r="F51" s="50"/>
      <c r="G51" s="50"/>
      <c r="S51" s="10"/>
      <c r="T51" s="19" t="s">
        <v>68</v>
      </c>
    </row>
    <row r="52" spans="1:20" customFormat="1" ht="14.4" x14ac:dyDescent="0.3">
      <c r="A52" s="11">
        <f>IF(I52&lt;&gt;"",COUNTA(I$8:I52),"")</f>
        <v>32</v>
      </c>
      <c r="B52" s="44" t="s">
        <v>76</v>
      </c>
      <c r="C52" s="12" t="s">
        <v>239</v>
      </c>
      <c r="D52" s="13" t="s">
        <v>44</v>
      </c>
      <c r="E52" s="18">
        <v>21</v>
      </c>
      <c r="F52" s="12"/>
      <c r="G52" s="12" t="s">
        <v>18</v>
      </c>
      <c r="I52" s="2" t="s">
        <v>10</v>
      </c>
      <c r="S52" s="10"/>
      <c r="T52" s="19"/>
    </row>
    <row r="53" spans="1:20" customFormat="1" ht="14.4" x14ac:dyDescent="0.3">
      <c r="A53" s="11">
        <f>IF(I53&lt;&gt;"",COUNTA(I$8:I53),"")</f>
        <v>33</v>
      </c>
      <c r="B53" s="44" t="s">
        <v>77</v>
      </c>
      <c r="C53" s="12" t="s">
        <v>240</v>
      </c>
      <c r="D53" s="13" t="s">
        <v>44</v>
      </c>
      <c r="E53" s="18">
        <v>21</v>
      </c>
      <c r="F53" s="12"/>
      <c r="G53" s="12" t="s">
        <v>18</v>
      </c>
      <c r="I53" s="2" t="s">
        <v>10</v>
      </c>
      <c r="S53" s="10"/>
      <c r="T53" s="19"/>
    </row>
    <row r="54" spans="1:20" customFormat="1" ht="14.4" x14ac:dyDescent="0.3">
      <c r="A54" s="11">
        <f>IF(I54&lt;&gt;"",COUNTA(I$8:I54),"")</f>
        <v>34</v>
      </c>
      <c r="B54" s="44" t="s">
        <v>323</v>
      </c>
      <c r="C54" s="12" t="s">
        <v>70</v>
      </c>
      <c r="D54" s="13" t="s">
        <v>71</v>
      </c>
      <c r="E54" s="21">
        <v>7.1300879999999998</v>
      </c>
      <c r="F54" s="12"/>
      <c r="G54" s="12" t="s">
        <v>72</v>
      </c>
      <c r="I54" s="2" t="s">
        <v>10</v>
      </c>
      <c r="S54" s="10"/>
      <c r="T54" s="19"/>
    </row>
    <row r="55" spans="1:20" customFormat="1" ht="20.399999999999999" x14ac:dyDescent="0.3">
      <c r="A55" s="11">
        <f>IF(I55&lt;&gt;"",COUNTA(I$8:I55),"")</f>
        <v>35</v>
      </c>
      <c r="B55" s="44" t="s">
        <v>79</v>
      </c>
      <c r="C55" s="12" t="s">
        <v>241</v>
      </c>
      <c r="D55" s="13" t="s">
        <v>32</v>
      </c>
      <c r="E55" s="17">
        <v>61.739999999999995</v>
      </c>
      <c r="F55" s="12"/>
      <c r="G55" s="12" t="s">
        <v>74</v>
      </c>
      <c r="I55" s="2" t="s">
        <v>10</v>
      </c>
      <c r="S55" s="10"/>
      <c r="T55" s="19"/>
    </row>
    <row r="56" spans="1:20" customFormat="1" ht="14.4" x14ac:dyDescent="0.3">
      <c r="A56" s="50" t="s">
        <v>75</v>
      </c>
      <c r="B56" s="50"/>
      <c r="C56" s="50"/>
      <c r="D56" s="50"/>
      <c r="E56" s="50"/>
      <c r="F56" s="50"/>
      <c r="G56" s="50"/>
      <c r="S56" s="10"/>
      <c r="T56" s="19" t="s">
        <v>75</v>
      </c>
    </row>
    <row r="57" spans="1:20" customFormat="1" ht="14.4" x14ac:dyDescent="0.3">
      <c r="A57" s="11">
        <f>IF(I57&lt;&gt;"",COUNTA(I$8:I57),"")</f>
        <v>36</v>
      </c>
      <c r="B57" s="44" t="s">
        <v>81</v>
      </c>
      <c r="C57" s="12" t="s">
        <v>242</v>
      </c>
      <c r="D57" s="13" t="s">
        <v>17</v>
      </c>
      <c r="E57" s="15">
        <v>6.3</v>
      </c>
      <c r="F57" s="12"/>
      <c r="G57" s="12" t="s">
        <v>278</v>
      </c>
      <c r="I57" s="2" t="s">
        <v>10</v>
      </c>
      <c r="S57" s="10"/>
      <c r="T57" s="19"/>
    </row>
    <row r="58" spans="1:20" customFormat="1" ht="14.4" x14ac:dyDescent="0.3">
      <c r="A58" s="11">
        <f>IF(I58&lt;&gt;"",COUNTA(I$8:I58),"")</f>
        <v>37</v>
      </c>
      <c r="B58" s="44" t="s">
        <v>324</v>
      </c>
      <c r="C58" s="12" t="s">
        <v>78</v>
      </c>
      <c r="D58" s="13" t="s">
        <v>44</v>
      </c>
      <c r="E58" s="17">
        <v>2469.6</v>
      </c>
      <c r="F58" s="12"/>
      <c r="G58" s="12" t="s">
        <v>18</v>
      </c>
      <c r="I58" s="2" t="s">
        <v>10</v>
      </c>
      <c r="S58" s="10"/>
      <c r="T58" s="19"/>
    </row>
    <row r="59" spans="1:20" customFormat="1" ht="14.4" x14ac:dyDescent="0.3">
      <c r="A59" s="11">
        <f>IF(I59&lt;&gt;"",COUNTA(I$8:I59),"")</f>
        <v>38</v>
      </c>
      <c r="B59" s="44" t="s">
        <v>82</v>
      </c>
      <c r="C59" s="12" t="s">
        <v>243</v>
      </c>
      <c r="D59" s="13" t="s">
        <v>17</v>
      </c>
      <c r="E59" s="15">
        <v>0.89999999999999991</v>
      </c>
      <c r="F59" s="12"/>
      <c r="G59" s="12" t="s">
        <v>279</v>
      </c>
      <c r="I59" s="2" t="s">
        <v>10</v>
      </c>
      <c r="S59" s="10"/>
      <c r="T59" s="19"/>
    </row>
    <row r="60" spans="1:20" customFormat="1" ht="14.4" x14ac:dyDescent="0.3">
      <c r="A60" s="11">
        <f>IF(I60&lt;&gt;"",COUNTA(I$8:I60),"")</f>
        <v>39</v>
      </c>
      <c r="B60" s="44" t="s">
        <v>83</v>
      </c>
      <c r="C60" s="12" t="s">
        <v>80</v>
      </c>
      <c r="D60" s="13" t="s">
        <v>17</v>
      </c>
      <c r="E60" s="15">
        <v>0.91800000000000004</v>
      </c>
      <c r="F60" s="12"/>
      <c r="G60" s="12" t="s">
        <v>18</v>
      </c>
      <c r="I60" s="2" t="s">
        <v>10</v>
      </c>
      <c r="S60" s="10"/>
      <c r="T60" s="19"/>
    </row>
    <row r="61" spans="1:20" customFormat="1" ht="14.4" x14ac:dyDescent="0.3">
      <c r="A61" s="11">
        <f>IF(I61&lt;&gt;"",COUNTA(I$8:I61),"")</f>
        <v>40</v>
      </c>
      <c r="B61" s="44" t="s">
        <v>85</v>
      </c>
      <c r="C61" s="12" t="s">
        <v>244</v>
      </c>
      <c r="D61" s="13" t="s">
        <v>32</v>
      </c>
      <c r="E61" s="14">
        <v>57.999999999999993</v>
      </c>
      <c r="F61" s="12"/>
      <c r="G61" s="12"/>
      <c r="I61" s="2" t="s">
        <v>10</v>
      </c>
      <c r="S61" s="10"/>
      <c r="T61" s="19"/>
    </row>
    <row r="62" spans="1:20" customFormat="1" ht="14.4" x14ac:dyDescent="0.3">
      <c r="A62" s="11">
        <f>IF(I62&lt;&gt;"",COUNTA(I$8:I62),"")</f>
        <v>41</v>
      </c>
      <c r="B62" s="44" t="s">
        <v>87</v>
      </c>
      <c r="C62" s="12" t="s">
        <v>245</v>
      </c>
      <c r="D62" s="13" t="s">
        <v>44</v>
      </c>
      <c r="E62" s="18">
        <v>9</v>
      </c>
      <c r="F62" s="12"/>
      <c r="G62" s="12" t="s">
        <v>18</v>
      </c>
      <c r="I62" s="2" t="s">
        <v>10</v>
      </c>
      <c r="S62" s="10"/>
      <c r="T62" s="19"/>
    </row>
    <row r="63" spans="1:20" customFormat="1" ht="14.4" x14ac:dyDescent="0.3">
      <c r="A63" s="11">
        <f>IF(I63&lt;&gt;"",COUNTA(I$8:I63),"")</f>
        <v>42</v>
      </c>
      <c r="B63" s="44" t="s">
        <v>325</v>
      </c>
      <c r="C63" s="12" t="s">
        <v>240</v>
      </c>
      <c r="D63" s="13" t="s">
        <v>44</v>
      </c>
      <c r="E63" s="18">
        <v>9</v>
      </c>
      <c r="F63" s="12"/>
      <c r="G63" s="12" t="s">
        <v>18</v>
      </c>
      <c r="I63" s="2" t="s">
        <v>10</v>
      </c>
      <c r="S63" s="10"/>
      <c r="T63" s="19"/>
    </row>
    <row r="64" spans="1:20" customFormat="1" ht="14.4" x14ac:dyDescent="0.3">
      <c r="A64" s="11">
        <f>IF(I64&lt;&gt;"",COUNTA(I$8:I64),"")</f>
        <v>43</v>
      </c>
      <c r="B64" s="44" t="s">
        <v>326</v>
      </c>
      <c r="C64" s="12" t="s">
        <v>70</v>
      </c>
      <c r="D64" s="13" t="s">
        <v>71</v>
      </c>
      <c r="E64" s="21">
        <v>3.055752</v>
      </c>
      <c r="F64" s="12"/>
      <c r="G64" s="12" t="s">
        <v>84</v>
      </c>
      <c r="I64" s="2" t="s">
        <v>10</v>
      </c>
      <c r="S64" s="10"/>
      <c r="T64" s="19"/>
    </row>
    <row r="65" spans="1:20" customFormat="1" ht="20.399999999999999" x14ac:dyDescent="0.3">
      <c r="A65" s="11">
        <f>IF(I65&lt;&gt;"",COUNTA(I$8:I65),"")</f>
        <v>44</v>
      </c>
      <c r="B65" s="44" t="s">
        <v>89</v>
      </c>
      <c r="C65" s="12" t="s">
        <v>246</v>
      </c>
      <c r="D65" s="13" t="s">
        <v>32</v>
      </c>
      <c r="E65" s="20">
        <v>29.195999999999998</v>
      </c>
      <c r="F65" s="12"/>
      <c r="G65" s="12" t="s">
        <v>280</v>
      </c>
      <c r="I65" s="2" t="s">
        <v>10</v>
      </c>
      <c r="S65" s="10"/>
      <c r="T65" s="19"/>
    </row>
    <row r="66" spans="1:20" customFormat="1" ht="14.4" x14ac:dyDescent="0.3">
      <c r="A66" s="49" t="s">
        <v>86</v>
      </c>
      <c r="B66" s="49"/>
      <c r="C66" s="49"/>
      <c r="D66" s="49"/>
      <c r="E66" s="49"/>
      <c r="F66" s="49"/>
      <c r="G66" s="49"/>
      <c r="S66" s="10" t="s">
        <v>86</v>
      </c>
      <c r="T66" s="19"/>
    </row>
    <row r="67" spans="1:20" customFormat="1" ht="14.4" x14ac:dyDescent="0.3">
      <c r="A67" s="11">
        <f>IF(I67&lt;&gt;"",COUNTA(I$8:I67),"")</f>
        <v>45</v>
      </c>
      <c r="B67" s="44" t="s">
        <v>92</v>
      </c>
      <c r="C67" s="12" t="s">
        <v>247</v>
      </c>
      <c r="D67" s="13" t="s">
        <v>36</v>
      </c>
      <c r="E67" s="20">
        <v>9.8280000000000006E-2</v>
      </c>
      <c r="F67" s="12"/>
      <c r="G67" s="12" t="s">
        <v>88</v>
      </c>
      <c r="I67" s="2" t="s">
        <v>10</v>
      </c>
      <c r="S67" s="10"/>
      <c r="T67" s="19"/>
    </row>
    <row r="68" spans="1:20" customFormat="1" ht="20.399999999999999" x14ac:dyDescent="0.3">
      <c r="A68" s="11">
        <f>IF(I68&lt;&gt;"",COUNTA(I$8:I68),"")</f>
        <v>46</v>
      </c>
      <c r="B68" s="44" t="s">
        <v>327</v>
      </c>
      <c r="C68" s="12" t="s">
        <v>248</v>
      </c>
      <c r="D68" s="13" t="s">
        <v>36</v>
      </c>
      <c r="E68" s="21">
        <v>0.116909</v>
      </c>
      <c r="F68" s="12"/>
      <c r="G68" s="12" t="s">
        <v>90</v>
      </c>
      <c r="I68" s="2" t="s">
        <v>10</v>
      </c>
      <c r="S68" s="10"/>
      <c r="T68" s="19"/>
    </row>
    <row r="69" spans="1:20" customFormat="1" ht="14.4" x14ac:dyDescent="0.3">
      <c r="A69" s="11">
        <f>IF(I69&lt;&gt;"",COUNTA(I$8:I69),"")</f>
        <v>47</v>
      </c>
      <c r="B69" s="44" t="s">
        <v>93</v>
      </c>
      <c r="C69" s="12" t="s">
        <v>238</v>
      </c>
      <c r="D69" s="13" t="s">
        <v>36</v>
      </c>
      <c r="E69" s="21">
        <v>0.21518899999999999</v>
      </c>
      <c r="F69" s="12"/>
      <c r="G69" s="12" t="s">
        <v>91</v>
      </c>
      <c r="I69" s="2" t="s">
        <v>10</v>
      </c>
      <c r="S69" s="10"/>
      <c r="T69" s="19"/>
    </row>
    <row r="70" spans="1:20" customFormat="1" ht="20.399999999999999" x14ac:dyDescent="0.3">
      <c r="A70" s="11">
        <f>IF(I70&lt;&gt;"",COUNTA(I$8:I70),"")</f>
        <v>48</v>
      </c>
      <c r="B70" s="44" t="s">
        <v>96</v>
      </c>
      <c r="C70" s="12" t="s">
        <v>61</v>
      </c>
      <c r="D70" s="13" t="s">
        <v>32</v>
      </c>
      <c r="E70" s="17">
        <v>17.28</v>
      </c>
      <c r="F70" s="12"/>
      <c r="G70" s="12" t="s">
        <v>281</v>
      </c>
      <c r="I70" s="2" t="s">
        <v>10</v>
      </c>
      <c r="S70" s="10"/>
      <c r="T70" s="19"/>
    </row>
    <row r="71" spans="1:20" customFormat="1" ht="14.4" x14ac:dyDescent="0.3">
      <c r="A71" s="11">
        <f>IF(I71&lt;&gt;"",COUNTA(I$8:I71),"")</f>
        <v>49</v>
      </c>
      <c r="B71" s="44" t="s">
        <v>99</v>
      </c>
      <c r="C71" s="12" t="s">
        <v>250</v>
      </c>
      <c r="D71" s="13" t="s">
        <v>32</v>
      </c>
      <c r="E71" s="15">
        <v>7.1999999999999993</v>
      </c>
      <c r="F71" s="12"/>
      <c r="G71" s="12" t="s">
        <v>282</v>
      </c>
      <c r="I71" s="2" t="s">
        <v>10</v>
      </c>
      <c r="S71" s="10"/>
      <c r="T71" s="19"/>
    </row>
    <row r="72" spans="1:20" customFormat="1" ht="14.4" x14ac:dyDescent="0.3">
      <c r="A72" s="11">
        <f>IF(I72&lt;&gt;"",COUNTA(I$8:I72),"")</f>
        <v>50</v>
      </c>
      <c r="B72" s="44" t="s">
        <v>328</v>
      </c>
      <c r="C72" s="12" t="s">
        <v>94</v>
      </c>
      <c r="D72" s="13" t="s">
        <v>32</v>
      </c>
      <c r="E72" s="14">
        <v>7.92</v>
      </c>
      <c r="F72" s="12"/>
      <c r="G72" s="12" t="s">
        <v>95</v>
      </c>
      <c r="I72" s="2" t="s">
        <v>10</v>
      </c>
      <c r="S72" s="10"/>
      <c r="T72" s="19"/>
    </row>
    <row r="73" spans="1:20" customFormat="1" ht="14.4" x14ac:dyDescent="0.3">
      <c r="A73" s="11">
        <f>IF(I73&lt;&gt;"",COUNTA(I$8:I73),"")</f>
        <v>51</v>
      </c>
      <c r="B73" s="44" t="s">
        <v>100</v>
      </c>
      <c r="C73" s="12" t="s">
        <v>249</v>
      </c>
      <c r="D73" s="13" t="s">
        <v>32</v>
      </c>
      <c r="E73" s="14">
        <v>18</v>
      </c>
      <c r="F73" s="12"/>
      <c r="G73" s="12" t="s">
        <v>283</v>
      </c>
      <c r="I73" s="2" t="s">
        <v>10</v>
      </c>
      <c r="S73" s="10"/>
      <c r="T73" s="19"/>
    </row>
    <row r="74" spans="1:20" customFormat="1" ht="14.4" x14ac:dyDescent="0.3">
      <c r="A74" s="11">
        <f>IF(I74&lt;&gt;"",COUNTA(I$8:I74),"")</f>
        <v>52</v>
      </c>
      <c r="B74" s="44" t="s">
        <v>329</v>
      </c>
      <c r="C74" s="12" t="s">
        <v>97</v>
      </c>
      <c r="D74" s="13" t="s">
        <v>32</v>
      </c>
      <c r="E74" s="16">
        <v>19.8</v>
      </c>
      <c r="F74" s="12"/>
      <c r="G74" s="12" t="s">
        <v>98</v>
      </c>
      <c r="I74" s="2" t="s">
        <v>10</v>
      </c>
      <c r="S74" s="10"/>
      <c r="T74" s="19"/>
    </row>
    <row r="75" spans="1:20" customFormat="1" ht="14.4" x14ac:dyDescent="0.3">
      <c r="A75" s="11">
        <f>IF(I75&lt;&gt;"",COUNTA(I$8:I75),"")</f>
        <v>53</v>
      </c>
      <c r="B75" s="44" t="s">
        <v>101</v>
      </c>
      <c r="C75" s="12" t="s">
        <v>312</v>
      </c>
      <c r="D75" s="13" t="s">
        <v>32</v>
      </c>
      <c r="E75" s="16">
        <v>4.5</v>
      </c>
      <c r="F75" s="12"/>
      <c r="G75" s="12" t="s">
        <v>18</v>
      </c>
      <c r="I75" s="2" t="s">
        <v>10</v>
      </c>
      <c r="S75" s="10"/>
      <c r="T75" s="19"/>
    </row>
    <row r="76" spans="1:20" customFormat="1" ht="20.399999999999999" x14ac:dyDescent="0.3">
      <c r="A76" s="11">
        <f>IF(I76&lt;&gt;"",COUNTA(I$8:I76),"")</f>
        <v>54</v>
      </c>
      <c r="B76" s="44" t="s">
        <v>103</v>
      </c>
      <c r="C76" s="12" t="s">
        <v>54</v>
      </c>
      <c r="D76" s="13" t="s">
        <v>236</v>
      </c>
      <c r="E76" s="14">
        <v>36</v>
      </c>
      <c r="F76" s="12"/>
      <c r="G76" s="12" t="s">
        <v>284</v>
      </c>
      <c r="I76" s="2" t="s">
        <v>10</v>
      </c>
      <c r="S76" s="10"/>
      <c r="T76" s="19"/>
    </row>
    <row r="77" spans="1:20" customFormat="1" ht="14.4" x14ac:dyDescent="0.3">
      <c r="A77" s="11">
        <f>IF(I77&lt;&gt;"",COUNTA(I$8:I77),"")</f>
        <v>55</v>
      </c>
      <c r="B77" s="44" t="s">
        <v>106</v>
      </c>
      <c r="C77" s="12" t="s">
        <v>311</v>
      </c>
      <c r="D77" s="13" t="s">
        <v>36</v>
      </c>
      <c r="E77" s="17">
        <v>1.8E-3</v>
      </c>
      <c r="F77" s="12"/>
      <c r="G77" s="12" t="s">
        <v>102</v>
      </c>
      <c r="I77" s="2" t="s">
        <v>10</v>
      </c>
      <c r="S77" s="10"/>
      <c r="T77" s="19"/>
    </row>
    <row r="78" spans="1:20" customFormat="1" ht="14.4" x14ac:dyDescent="0.3">
      <c r="A78" s="11">
        <f>IF(I78&lt;&gt;"",COUNTA(I$8:I78),"")</f>
        <v>56</v>
      </c>
      <c r="B78" s="44" t="s">
        <v>111</v>
      </c>
      <c r="C78" s="12" t="s">
        <v>104</v>
      </c>
      <c r="D78" s="13" t="s">
        <v>17</v>
      </c>
      <c r="E78" s="15">
        <v>1.2</v>
      </c>
      <c r="F78" s="12"/>
      <c r="G78" s="12" t="s">
        <v>285</v>
      </c>
      <c r="I78" s="2" t="s">
        <v>10</v>
      </c>
      <c r="S78" s="10"/>
      <c r="T78" s="19"/>
    </row>
    <row r="79" spans="1:20" customFormat="1" ht="14.4" x14ac:dyDescent="0.3">
      <c r="A79" s="11">
        <f>IF(I79&lt;&gt;"",COUNTA(I$8:I79),"")</f>
        <v>57</v>
      </c>
      <c r="B79" s="44" t="s">
        <v>330</v>
      </c>
      <c r="C79" s="12" t="s">
        <v>78</v>
      </c>
      <c r="D79" s="13" t="s">
        <v>44</v>
      </c>
      <c r="E79" s="17">
        <v>470.4</v>
      </c>
      <c r="F79" s="12"/>
      <c r="G79" s="12" t="s">
        <v>18</v>
      </c>
      <c r="I79" s="2" t="s">
        <v>10</v>
      </c>
      <c r="S79" s="10"/>
      <c r="T79" s="19"/>
    </row>
    <row r="80" spans="1:20" customFormat="1" ht="14.4" x14ac:dyDescent="0.3">
      <c r="A80" s="50" t="s">
        <v>105</v>
      </c>
      <c r="B80" s="50"/>
      <c r="C80" s="50"/>
      <c r="D80" s="50"/>
      <c r="E80" s="50"/>
      <c r="F80" s="50"/>
      <c r="G80" s="50"/>
      <c r="S80" s="10"/>
      <c r="T80" s="19" t="s">
        <v>105</v>
      </c>
    </row>
    <row r="81" spans="1:20" customFormat="1" ht="14.4" x14ac:dyDescent="0.3">
      <c r="A81" s="11">
        <f>IF(I81&lt;&gt;"",COUNTA(I$8:I81),"")</f>
        <v>58</v>
      </c>
      <c r="B81" s="44" t="s">
        <v>112</v>
      </c>
      <c r="C81" s="12" t="s">
        <v>251</v>
      </c>
      <c r="D81" s="13" t="s">
        <v>32</v>
      </c>
      <c r="E81" s="18">
        <v>3</v>
      </c>
      <c r="F81" s="12"/>
      <c r="G81" s="12" t="s">
        <v>107</v>
      </c>
      <c r="I81" s="2" t="s">
        <v>10</v>
      </c>
      <c r="S81" s="10"/>
      <c r="T81" s="19"/>
    </row>
    <row r="82" spans="1:20" customFormat="1" ht="20.399999999999999" x14ac:dyDescent="0.3">
      <c r="A82" s="11">
        <f>IF(I82&lt;&gt;"",COUNTA(I$8:I82),"")</f>
        <v>59</v>
      </c>
      <c r="B82" s="44" t="s">
        <v>113</v>
      </c>
      <c r="C82" s="12" t="s">
        <v>108</v>
      </c>
      <c r="D82" s="13" t="s">
        <v>36</v>
      </c>
      <c r="E82" s="21">
        <v>4.7376000000000001E-2</v>
      </c>
      <c r="F82" s="12"/>
      <c r="G82" s="12" t="s">
        <v>109</v>
      </c>
      <c r="I82" s="2" t="s">
        <v>10</v>
      </c>
      <c r="S82" s="10"/>
      <c r="T82" s="19"/>
    </row>
    <row r="83" spans="1:20" customFormat="1" ht="14.4" x14ac:dyDescent="0.3">
      <c r="A83" s="11">
        <f>IF(I83&lt;&gt;"",COUNTA(I$8:I83),"")</f>
        <v>60</v>
      </c>
      <c r="B83" s="44" t="s">
        <v>115</v>
      </c>
      <c r="C83" s="12" t="s">
        <v>97</v>
      </c>
      <c r="D83" s="13" t="s">
        <v>32</v>
      </c>
      <c r="E83" s="16">
        <v>3.3</v>
      </c>
      <c r="F83" s="12"/>
      <c r="G83" s="12" t="s">
        <v>110</v>
      </c>
      <c r="I83" s="2" t="s">
        <v>10</v>
      </c>
      <c r="S83" s="10"/>
      <c r="T83" s="19"/>
    </row>
    <row r="84" spans="1:20" customFormat="1" ht="20.399999999999999" x14ac:dyDescent="0.3">
      <c r="A84" s="11">
        <f>IF(I84&lt;&gt;"",COUNTA(I$8:I84),"")</f>
        <v>61</v>
      </c>
      <c r="B84" s="44" t="s">
        <v>119</v>
      </c>
      <c r="C84" s="12" t="s">
        <v>61</v>
      </c>
      <c r="D84" s="13" t="s">
        <v>32</v>
      </c>
      <c r="E84" s="20">
        <v>2.2560000000000002</v>
      </c>
      <c r="F84" s="12"/>
      <c r="G84" s="12" t="s">
        <v>286</v>
      </c>
      <c r="I84" s="2" t="s">
        <v>10</v>
      </c>
      <c r="S84" s="10"/>
      <c r="T84" s="19"/>
    </row>
    <row r="85" spans="1:20" customFormat="1" ht="14.4" x14ac:dyDescent="0.3">
      <c r="A85" s="11">
        <f>IF(I85&lt;&gt;"",COUNTA(I$8:I85),"")</f>
        <v>62</v>
      </c>
      <c r="B85" s="44" t="s">
        <v>123</v>
      </c>
      <c r="C85" s="12" t="s">
        <v>252</v>
      </c>
      <c r="D85" s="13" t="s">
        <v>32</v>
      </c>
      <c r="E85" s="18">
        <v>3</v>
      </c>
      <c r="F85" s="12"/>
      <c r="G85" s="12" t="s">
        <v>18</v>
      </c>
      <c r="I85" s="2" t="s">
        <v>10</v>
      </c>
      <c r="S85" s="10"/>
      <c r="T85" s="19"/>
    </row>
    <row r="86" spans="1:20" customFormat="1" ht="14.4" x14ac:dyDescent="0.3">
      <c r="A86" s="11">
        <f>IF(I86&lt;&gt;"",COUNTA(I$8:I86),"")</f>
        <v>63</v>
      </c>
      <c r="B86" s="44" t="s">
        <v>125</v>
      </c>
      <c r="C86" s="12" t="s">
        <v>114</v>
      </c>
      <c r="D86" s="13" t="s">
        <v>44</v>
      </c>
      <c r="E86" s="18">
        <v>3</v>
      </c>
      <c r="F86" s="12"/>
      <c r="G86" s="12" t="s">
        <v>18</v>
      </c>
      <c r="I86" s="2" t="s">
        <v>10</v>
      </c>
      <c r="S86" s="10"/>
      <c r="T86" s="19"/>
    </row>
    <row r="87" spans="1:20" customFormat="1" ht="14.4" x14ac:dyDescent="0.3">
      <c r="A87" s="11">
        <f>IF(I87&lt;&gt;"",COUNTA(I$8:I87),"")</f>
        <v>64</v>
      </c>
      <c r="B87" s="44" t="s">
        <v>331</v>
      </c>
      <c r="C87" s="12" t="s">
        <v>116</v>
      </c>
      <c r="D87" s="13" t="s">
        <v>44</v>
      </c>
      <c r="E87" s="18">
        <v>6</v>
      </c>
      <c r="F87" s="12"/>
      <c r="G87" s="12" t="s">
        <v>117</v>
      </c>
      <c r="I87" s="2" t="s">
        <v>10</v>
      </c>
      <c r="S87" s="10"/>
      <c r="T87" s="19"/>
    </row>
    <row r="88" spans="1:20" customFormat="1" ht="14.4" x14ac:dyDescent="0.3">
      <c r="A88" s="50" t="s">
        <v>118</v>
      </c>
      <c r="B88" s="50"/>
      <c r="C88" s="50"/>
      <c r="D88" s="50"/>
      <c r="E88" s="50"/>
      <c r="F88" s="50"/>
      <c r="G88" s="50"/>
      <c r="S88" s="10"/>
      <c r="T88" s="19" t="s">
        <v>118</v>
      </c>
    </row>
    <row r="89" spans="1:20" customFormat="1" ht="14.4" x14ac:dyDescent="0.3">
      <c r="A89" s="11">
        <f>IF(I89&lt;&gt;"",COUNTA(I$8:I89),"")</f>
        <v>65</v>
      </c>
      <c r="B89" s="44" t="s">
        <v>127</v>
      </c>
      <c r="C89" s="12" t="s">
        <v>120</v>
      </c>
      <c r="D89" s="13" t="s">
        <v>32</v>
      </c>
      <c r="E89" s="14">
        <v>1.92</v>
      </c>
      <c r="F89" s="12"/>
      <c r="G89" s="12" t="s">
        <v>121</v>
      </c>
      <c r="I89" s="2" t="s">
        <v>10</v>
      </c>
      <c r="S89" s="10"/>
      <c r="T89" s="19"/>
    </row>
    <row r="90" spans="1:20" customFormat="1" ht="14.4" x14ac:dyDescent="0.3">
      <c r="A90" s="49" t="s">
        <v>122</v>
      </c>
      <c r="B90" s="49"/>
      <c r="C90" s="49"/>
      <c r="D90" s="49"/>
      <c r="E90" s="49"/>
      <c r="F90" s="49"/>
      <c r="G90" s="49"/>
      <c r="S90" s="10" t="s">
        <v>122</v>
      </c>
      <c r="T90" s="19"/>
    </row>
    <row r="91" spans="1:20" customFormat="1" ht="14.4" x14ac:dyDescent="0.3">
      <c r="A91" s="11">
        <f>IF(I91&lt;&gt;"",COUNTA(I$8:I91),"")</f>
        <v>66</v>
      </c>
      <c r="B91" s="44" t="s">
        <v>132</v>
      </c>
      <c r="C91" s="12" t="s">
        <v>124</v>
      </c>
      <c r="D91" s="13" t="s">
        <v>44</v>
      </c>
      <c r="E91" s="18">
        <v>23</v>
      </c>
      <c r="F91" s="12"/>
      <c r="G91" s="12" t="s">
        <v>18</v>
      </c>
      <c r="I91" s="2" t="s">
        <v>10</v>
      </c>
      <c r="S91" s="10"/>
      <c r="T91" s="19"/>
    </row>
    <row r="92" spans="1:20" customFormat="1" ht="20.399999999999999" x14ac:dyDescent="0.3">
      <c r="A92" s="11">
        <f>IF(I92&lt;&gt;"",COUNTA(I$8:I92),"")</f>
        <v>67</v>
      </c>
      <c r="B92" s="44" t="s">
        <v>136</v>
      </c>
      <c r="C92" s="12" t="s">
        <v>126</v>
      </c>
      <c r="D92" s="13" t="s">
        <v>44</v>
      </c>
      <c r="E92" s="18">
        <v>23</v>
      </c>
      <c r="F92" s="12"/>
      <c r="G92" s="12" t="s">
        <v>18</v>
      </c>
      <c r="I92" s="2" t="s">
        <v>10</v>
      </c>
      <c r="S92" s="10"/>
      <c r="T92" s="19"/>
    </row>
    <row r="93" spans="1:20" customFormat="1" ht="14.4" x14ac:dyDescent="0.3">
      <c r="A93" s="11">
        <f>IF(I93&lt;&gt;"",COUNTA(I$8:I93),"")</f>
        <v>68</v>
      </c>
      <c r="B93" s="44" t="s">
        <v>141</v>
      </c>
      <c r="C93" s="12" t="s">
        <v>128</v>
      </c>
      <c r="D93" s="13" t="s">
        <v>44</v>
      </c>
      <c r="E93" s="18">
        <v>69</v>
      </c>
      <c r="F93" s="12"/>
      <c r="G93" s="12" t="s">
        <v>129</v>
      </c>
      <c r="I93" s="2" t="s">
        <v>10</v>
      </c>
      <c r="S93" s="10"/>
      <c r="T93" s="19"/>
    </row>
    <row r="94" spans="1:20" customFormat="1" ht="20.399999999999999" x14ac:dyDescent="0.3">
      <c r="A94" s="11">
        <f>IF(I94&lt;&gt;"",COUNTA(I$8:I94),"")</f>
        <v>69</v>
      </c>
      <c r="B94" s="44" t="s">
        <v>332</v>
      </c>
      <c r="C94" s="12" t="s">
        <v>130</v>
      </c>
      <c r="D94" s="13" t="s">
        <v>44</v>
      </c>
      <c r="E94" s="18">
        <v>46</v>
      </c>
      <c r="F94" s="12"/>
      <c r="G94" s="12" t="s">
        <v>18</v>
      </c>
      <c r="I94" s="2" t="s">
        <v>10</v>
      </c>
      <c r="S94" s="10"/>
      <c r="T94" s="19"/>
    </row>
    <row r="95" spans="1:20" customFormat="1" ht="20.399999999999999" x14ac:dyDescent="0.3">
      <c r="A95" s="11">
        <f>IF(I95&lt;&gt;"",COUNTA(I$8:I95),"")</f>
        <v>70</v>
      </c>
      <c r="B95" s="44" t="s">
        <v>333</v>
      </c>
      <c r="C95" s="12" t="s">
        <v>131</v>
      </c>
      <c r="D95" s="13" t="s">
        <v>44</v>
      </c>
      <c r="E95" s="18">
        <v>23</v>
      </c>
      <c r="F95" s="12"/>
      <c r="G95" s="12" t="s">
        <v>18</v>
      </c>
      <c r="I95" s="2" t="s">
        <v>10</v>
      </c>
      <c r="S95" s="10"/>
      <c r="T95" s="19"/>
    </row>
    <row r="96" spans="1:20" customFormat="1" ht="14.4" x14ac:dyDescent="0.3">
      <c r="A96" s="11">
        <f>IF(I96&lt;&gt;"",COUNTA(I$8:I96),"")</f>
        <v>71</v>
      </c>
      <c r="B96" s="44" t="s">
        <v>334</v>
      </c>
      <c r="C96" s="12" t="s">
        <v>133</v>
      </c>
      <c r="D96" s="13" t="s">
        <v>134</v>
      </c>
      <c r="E96" s="16">
        <v>356.5</v>
      </c>
      <c r="F96" s="12"/>
      <c r="G96" s="12" t="s">
        <v>135</v>
      </c>
      <c r="I96" s="2" t="s">
        <v>10</v>
      </c>
      <c r="S96" s="10"/>
      <c r="T96" s="19"/>
    </row>
    <row r="97" spans="1:20" customFormat="1" ht="20.399999999999999" x14ac:dyDescent="0.3">
      <c r="A97" s="11">
        <f>IF(I97&lt;&gt;"",COUNTA(I$8:I97),"")</f>
        <v>72</v>
      </c>
      <c r="B97" s="44" t="s">
        <v>335</v>
      </c>
      <c r="C97" s="12" t="s">
        <v>137</v>
      </c>
      <c r="D97" s="13" t="s">
        <v>44</v>
      </c>
      <c r="E97" s="16">
        <v>11.5</v>
      </c>
      <c r="F97" s="12"/>
      <c r="G97" s="12" t="s">
        <v>138</v>
      </c>
      <c r="I97" s="2" t="s">
        <v>10</v>
      </c>
      <c r="S97" s="10"/>
      <c r="T97" s="19"/>
    </row>
    <row r="98" spans="1:20" customFormat="1" ht="20.399999999999999" x14ac:dyDescent="0.3">
      <c r="A98" s="11">
        <f>IF(I98&lt;&gt;"",COUNTA(I$8:I98),"")</f>
        <v>73</v>
      </c>
      <c r="B98" s="44" t="s">
        <v>336</v>
      </c>
      <c r="C98" s="12" t="s">
        <v>139</v>
      </c>
      <c r="D98" s="13" t="s">
        <v>44</v>
      </c>
      <c r="E98" s="18">
        <v>115</v>
      </c>
      <c r="F98" s="12"/>
      <c r="G98" s="12" t="s">
        <v>18</v>
      </c>
      <c r="I98" s="2" t="s">
        <v>10</v>
      </c>
      <c r="S98" s="10"/>
      <c r="T98" s="19"/>
    </row>
    <row r="99" spans="1:20" customFormat="1" ht="24.75" customHeight="1" x14ac:dyDescent="0.3">
      <c r="A99" s="11">
        <f>IF(I99&lt;&gt;"",COUNTA(I$8:I99),"")</f>
        <v>74</v>
      </c>
      <c r="B99" s="44" t="s">
        <v>337</v>
      </c>
      <c r="C99" s="12" t="s">
        <v>140</v>
      </c>
      <c r="D99" s="13" t="s">
        <v>44</v>
      </c>
      <c r="E99" s="18">
        <v>300</v>
      </c>
      <c r="F99" s="12"/>
      <c r="G99" s="12" t="s">
        <v>18</v>
      </c>
      <c r="I99" s="2" t="s">
        <v>10</v>
      </c>
      <c r="S99" s="10"/>
      <c r="T99" s="19"/>
    </row>
    <row r="100" spans="1:20" customFormat="1" ht="14.4" x14ac:dyDescent="0.3">
      <c r="A100" s="11">
        <f>IF(I100&lt;&gt;"",COUNTA(I$8:I100),"")</f>
        <v>75</v>
      </c>
      <c r="B100" s="44" t="s">
        <v>144</v>
      </c>
      <c r="C100" s="12" t="s">
        <v>142</v>
      </c>
      <c r="D100" s="13" t="s">
        <v>134</v>
      </c>
      <c r="E100" s="14">
        <v>363</v>
      </c>
      <c r="F100" s="12"/>
      <c r="G100" s="12"/>
      <c r="I100" s="2" t="s">
        <v>10</v>
      </c>
      <c r="S100" s="10"/>
      <c r="T100" s="19"/>
    </row>
    <row r="101" spans="1:20" customFormat="1" ht="14.4" x14ac:dyDescent="0.3">
      <c r="A101" s="49" t="s">
        <v>143</v>
      </c>
      <c r="B101" s="49"/>
      <c r="C101" s="49"/>
      <c r="D101" s="49"/>
      <c r="E101" s="49"/>
      <c r="F101" s="49"/>
      <c r="G101" s="49"/>
      <c r="S101" s="10" t="s">
        <v>143</v>
      </c>
      <c r="T101" s="19"/>
    </row>
    <row r="102" spans="1:20" customFormat="1" ht="14.4" x14ac:dyDescent="0.3">
      <c r="A102" s="11">
        <f>IF(I102&lt;&gt;"",COUNTA(I$8:I102),"")</f>
        <v>76</v>
      </c>
      <c r="B102" s="44" t="s">
        <v>147</v>
      </c>
      <c r="C102" s="12" t="s">
        <v>253</v>
      </c>
      <c r="D102" s="13" t="s">
        <v>36</v>
      </c>
      <c r="E102" s="17">
        <v>4.0301999999999998</v>
      </c>
      <c r="F102" s="12"/>
      <c r="G102" s="12" t="s">
        <v>18</v>
      </c>
      <c r="I102" s="2" t="s">
        <v>10</v>
      </c>
      <c r="S102" s="10"/>
      <c r="T102" s="19"/>
    </row>
    <row r="103" spans="1:20" customFormat="1" ht="14.4" x14ac:dyDescent="0.3">
      <c r="A103" s="11">
        <f>IF(I103&lt;&gt;"",COUNTA(I$8:I103),"")</f>
        <v>77</v>
      </c>
      <c r="B103" s="44" t="s">
        <v>338</v>
      </c>
      <c r="C103" s="12" t="s">
        <v>145</v>
      </c>
      <c r="D103" s="13" t="s">
        <v>36</v>
      </c>
      <c r="E103" s="17">
        <v>4.0301999999999998</v>
      </c>
      <c r="F103" s="12"/>
      <c r="G103" s="12" t="s">
        <v>146</v>
      </c>
      <c r="I103" s="2" t="s">
        <v>10</v>
      </c>
      <c r="S103" s="10"/>
      <c r="T103" s="19"/>
    </row>
    <row r="104" spans="1:20" customFormat="1" ht="14.4" x14ac:dyDescent="0.3">
      <c r="A104" s="11">
        <f>IF(I104&lt;&gt;"",COUNTA(I$8:I104),"")</f>
        <v>78</v>
      </c>
      <c r="B104" s="44" t="s">
        <v>339</v>
      </c>
      <c r="C104" s="12" t="s">
        <v>254</v>
      </c>
      <c r="D104" s="13" t="s">
        <v>32</v>
      </c>
      <c r="E104" s="14">
        <v>2239</v>
      </c>
      <c r="F104" s="12"/>
      <c r="G104" s="12"/>
      <c r="I104" s="2" t="s">
        <v>10</v>
      </c>
      <c r="S104" s="10"/>
      <c r="T104" s="19"/>
    </row>
    <row r="105" spans="1:20" customFormat="1" ht="14.4" x14ac:dyDescent="0.3">
      <c r="A105" s="11">
        <f>IF(I105&lt;&gt;"",COUNTA(I$8:I105),"")</f>
        <v>79</v>
      </c>
      <c r="B105" s="44" t="s">
        <v>340</v>
      </c>
      <c r="C105" s="12" t="s">
        <v>148</v>
      </c>
      <c r="D105" s="13" t="s">
        <v>17</v>
      </c>
      <c r="E105" s="17">
        <v>159.8646</v>
      </c>
      <c r="F105" s="12"/>
      <c r="G105" s="12" t="s">
        <v>149</v>
      </c>
      <c r="I105" s="2" t="s">
        <v>10</v>
      </c>
      <c r="S105" s="10"/>
      <c r="T105" s="19"/>
    </row>
    <row r="106" spans="1:20" customFormat="1" ht="26.25" customHeight="1" x14ac:dyDescent="0.3">
      <c r="A106" s="11">
        <f>IF(I106&lt;&gt;"",COUNTA(I$8:I106),"")</f>
        <v>80</v>
      </c>
      <c r="B106" s="44" t="s">
        <v>151</v>
      </c>
      <c r="C106" s="12" t="s">
        <v>150</v>
      </c>
      <c r="D106" s="13" t="s">
        <v>32</v>
      </c>
      <c r="E106" s="14">
        <v>2391</v>
      </c>
      <c r="F106" s="12"/>
      <c r="G106" s="12"/>
      <c r="I106" s="2" t="s">
        <v>10</v>
      </c>
      <c r="S106" s="10"/>
      <c r="T106" s="19"/>
    </row>
    <row r="107" spans="1:20" customFormat="1" ht="14.4" x14ac:dyDescent="0.3">
      <c r="A107" s="11">
        <f>IF(I107&lt;&gt;"",COUNTA(I$8:I107),"")</f>
        <v>81</v>
      </c>
      <c r="B107" s="44" t="s">
        <v>155</v>
      </c>
      <c r="C107" s="12" t="s">
        <v>152</v>
      </c>
      <c r="D107" s="13" t="s">
        <v>32</v>
      </c>
      <c r="E107" s="14">
        <v>2239</v>
      </c>
      <c r="F107" s="12"/>
      <c r="G107" s="12"/>
      <c r="I107" s="2" t="s">
        <v>10</v>
      </c>
      <c r="S107" s="10"/>
      <c r="T107" s="19"/>
    </row>
    <row r="108" spans="1:20" customFormat="1" ht="14.4" x14ac:dyDescent="0.3">
      <c r="A108" s="11">
        <f>IF(I108&lt;&gt;"",COUNTA(I$8:I108),"")</f>
        <v>82</v>
      </c>
      <c r="B108" s="44" t="s">
        <v>157</v>
      </c>
      <c r="C108" s="12" t="s">
        <v>153</v>
      </c>
      <c r="D108" s="13" t="s">
        <v>32</v>
      </c>
      <c r="E108" s="14">
        <v>2552.46</v>
      </c>
      <c r="F108" s="12"/>
      <c r="G108" s="12" t="s">
        <v>18</v>
      </c>
      <c r="I108" s="2" t="s">
        <v>10</v>
      </c>
      <c r="S108" s="10"/>
      <c r="T108" s="19"/>
    </row>
    <row r="109" spans="1:20" customFormat="1" ht="14.4" x14ac:dyDescent="0.3">
      <c r="A109" s="11">
        <f>IF(I109&lt;&gt;"",COUNTA(I$8:I109),"")</f>
        <v>83</v>
      </c>
      <c r="B109" s="44" t="s">
        <v>341</v>
      </c>
      <c r="C109" s="12" t="s">
        <v>154</v>
      </c>
      <c r="D109" s="13" t="s">
        <v>32</v>
      </c>
      <c r="E109" s="14">
        <v>2597.2399999999998</v>
      </c>
      <c r="F109" s="12"/>
      <c r="G109" s="12" t="s">
        <v>18</v>
      </c>
      <c r="I109" s="2" t="s">
        <v>10</v>
      </c>
      <c r="S109" s="10"/>
      <c r="T109" s="19"/>
    </row>
    <row r="110" spans="1:20" customFormat="1" ht="20.399999999999999" x14ac:dyDescent="0.3">
      <c r="A110" s="11">
        <f>IF(I110&lt;&gt;"",COUNTA(I$8:I110),"")</f>
        <v>84</v>
      </c>
      <c r="B110" s="44" t="s">
        <v>158</v>
      </c>
      <c r="C110" s="12" t="s">
        <v>156</v>
      </c>
      <c r="D110" s="13" t="s">
        <v>134</v>
      </c>
      <c r="E110" s="16">
        <v>380</v>
      </c>
      <c r="F110" s="12"/>
      <c r="G110" s="12"/>
      <c r="I110" s="2" t="s">
        <v>10</v>
      </c>
      <c r="S110" s="10"/>
      <c r="T110" s="19"/>
    </row>
    <row r="111" spans="1:20" customFormat="1" ht="14.4" x14ac:dyDescent="0.3">
      <c r="A111" s="11">
        <f>IF(I111&lt;&gt;"",COUNTA(I$8:I111),"")</f>
        <v>85</v>
      </c>
      <c r="B111" s="44" t="s">
        <v>159</v>
      </c>
      <c r="C111" s="12" t="s">
        <v>154</v>
      </c>
      <c r="D111" s="13" t="s">
        <v>32</v>
      </c>
      <c r="E111" s="16">
        <v>957.6</v>
      </c>
      <c r="F111" s="12"/>
      <c r="G111" s="12"/>
      <c r="I111" s="2" t="s">
        <v>10</v>
      </c>
      <c r="S111" s="10"/>
      <c r="T111" s="19"/>
    </row>
    <row r="112" spans="1:20" customFormat="1" ht="20.399999999999999" x14ac:dyDescent="0.3">
      <c r="A112" s="11">
        <f>IF(I112&lt;&gt;"",COUNTA(I$8:I112),"")</f>
        <v>86</v>
      </c>
      <c r="B112" s="44" t="s">
        <v>160</v>
      </c>
      <c r="C112" s="12" t="s">
        <v>255</v>
      </c>
      <c r="D112" s="13" t="s">
        <v>32</v>
      </c>
      <c r="E112" s="14">
        <v>413</v>
      </c>
      <c r="F112" s="12"/>
      <c r="G112" s="12"/>
      <c r="I112" s="2" t="s">
        <v>10</v>
      </c>
      <c r="S112" s="10"/>
      <c r="T112" s="19"/>
    </row>
    <row r="113" spans="1:20" customFormat="1" ht="14.4" x14ac:dyDescent="0.3">
      <c r="A113" s="11">
        <f>IF(I113&lt;&gt;"",COUNTA(I$8:I113),"")</f>
        <v>87</v>
      </c>
      <c r="B113" s="44" t="s">
        <v>161</v>
      </c>
      <c r="C113" s="12" t="s">
        <v>154</v>
      </c>
      <c r="D113" s="13" t="s">
        <v>32</v>
      </c>
      <c r="E113" s="14">
        <v>479.08</v>
      </c>
      <c r="F113" s="12"/>
      <c r="G113" s="12"/>
      <c r="I113" s="2" t="s">
        <v>10</v>
      </c>
      <c r="S113" s="10"/>
      <c r="T113" s="19"/>
    </row>
    <row r="114" spans="1:20" customFormat="1" ht="15" customHeight="1" x14ac:dyDescent="0.3">
      <c r="A114" s="11">
        <f>IF(I114&lt;&gt;"",COUNTA(I$8:I114),"")</f>
        <v>88</v>
      </c>
      <c r="B114" s="44" t="s">
        <v>163</v>
      </c>
      <c r="C114" s="12" t="s">
        <v>256</v>
      </c>
      <c r="D114" s="13" t="s">
        <v>32</v>
      </c>
      <c r="E114" s="14">
        <v>83</v>
      </c>
      <c r="F114" s="12"/>
      <c r="G114" s="12"/>
      <c r="I114" s="2" t="s">
        <v>10</v>
      </c>
      <c r="S114" s="10"/>
      <c r="T114" s="19"/>
    </row>
    <row r="115" spans="1:20" customFormat="1" ht="14.4" x14ac:dyDescent="0.3">
      <c r="A115" s="11">
        <f>IF(I115&lt;&gt;"",COUNTA(I$8:I115),"")</f>
        <v>89</v>
      </c>
      <c r="B115" s="44" t="s">
        <v>342</v>
      </c>
      <c r="C115" s="12" t="s">
        <v>153</v>
      </c>
      <c r="D115" s="13" t="s">
        <v>32</v>
      </c>
      <c r="E115" s="14">
        <v>96.28</v>
      </c>
      <c r="F115" s="12"/>
      <c r="G115" s="12" t="s">
        <v>18</v>
      </c>
      <c r="I115" s="2" t="s">
        <v>10</v>
      </c>
      <c r="S115" s="10"/>
      <c r="T115" s="19"/>
    </row>
    <row r="116" spans="1:20" customFormat="1" ht="14.4" x14ac:dyDescent="0.3">
      <c r="A116" s="50" t="s">
        <v>162</v>
      </c>
      <c r="B116" s="50"/>
      <c r="C116" s="50"/>
      <c r="D116" s="50"/>
      <c r="E116" s="50"/>
      <c r="F116" s="50"/>
      <c r="G116" s="50"/>
      <c r="S116" s="10"/>
      <c r="T116" s="19" t="s">
        <v>162</v>
      </c>
    </row>
    <row r="117" spans="1:20" customFormat="1" ht="20.399999999999999" x14ac:dyDescent="0.3">
      <c r="A117" s="11">
        <f>IF(I117&lt;&gt;"",COUNTA(I$8:I117),"")</f>
        <v>90</v>
      </c>
      <c r="B117" s="44" t="s">
        <v>166</v>
      </c>
      <c r="C117" s="12" t="s">
        <v>164</v>
      </c>
      <c r="D117" s="13" t="s">
        <v>134</v>
      </c>
      <c r="E117" s="16">
        <v>760</v>
      </c>
      <c r="F117" s="12"/>
      <c r="G117" s="12"/>
      <c r="I117" s="2" t="s">
        <v>10</v>
      </c>
      <c r="S117" s="10"/>
      <c r="T117" s="19"/>
    </row>
    <row r="118" spans="1:20" customFormat="1" ht="14.4" x14ac:dyDescent="0.3">
      <c r="A118" s="50" t="s">
        <v>165</v>
      </c>
      <c r="B118" s="50"/>
      <c r="C118" s="50"/>
      <c r="D118" s="50"/>
      <c r="E118" s="50"/>
      <c r="F118" s="50"/>
      <c r="G118" s="50"/>
      <c r="S118" s="10"/>
      <c r="T118" s="19" t="s">
        <v>165</v>
      </c>
    </row>
    <row r="119" spans="1:20" customFormat="1" ht="14.4" x14ac:dyDescent="0.3">
      <c r="A119" s="11">
        <f>IF(I119&lt;&gt;"",COUNTA(I$8:I119),"")</f>
        <v>91</v>
      </c>
      <c r="B119" s="44" t="s">
        <v>170</v>
      </c>
      <c r="C119" s="12" t="s">
        <v>167</v>
      </c>
      <c r="D119" s="13" t="s">
        <v>44</v>
      </c>
      <c r="E119" s="18">
        <v>38</v>
      </c>
      <c r="F119" s="12"/>
      <c r="G119" s="12" t="s">
        <v>18</v>
      </c>
      <c r="I119" s="2" t="s">
        <v>10</v>
      </c>
      <c r="S119" s="10"/>
      <c r="T119" s="19"/>
    </row>
    <row r="120" spans="1:20" customFormat="1" ht="14.4" x14ac:dyDescent="0.3">
      <c r="A120" s="11">
        <f>IF(I120&lt;&gt;"",COUNTA(I$8:I120),"")</f>
        <v>92</v>
      </c>
      <c r="B120" s="44" t="s">
        <v>172</v>
      </c>
      <c r="C120" s="12" t="s">
        <v>168</v>
      </c>
      <c r="D120" s="13" t="s">
        <v>44</v>
      </c>
      <c r="E120" s="18">
        <v>38</v>
      </c>
      <c r="F120" s="12"/>
      <c r="G120" s="12" t="s">
        <v>18</v>
      </c>
      <c r="I120" s="2" t="s">
        <v>10</v>
      </c>
      <c r="S120" s="10"/>
      <c r="T120" s="19"/>
    </row>
    <row r="121" spans="1:20" customFormat="1" ht="14.4" x14ac:dyDescent="0.3">
      <c r="A121" s="50" t="s">
        <v>169</v>
      </c>
      <c r="B121" s="50"/>
      <c r="C121" s="50"/>
      <c r="D121" s="50"/>
      <c r="E121" s="50"/>
      <c r="F121" s="50"/>
      <c r="G121" s="50"/>
      <c r="S121" s="10"/>
      <c r="T121" s="19" t="s">
        <v>169</v>
      </c>
    </row>
    <row r="122" spans="1:20" customFormat="1" ht="20.399999999999999" x14ac:dyDescent="0.3">
      <c r="A122" s="11">
        <f>IF(I122&lt;&gt;"",COUNTA(I$8:I122),"")</f>
        <v>93</v>
      </c>
      <c r="B122" s="44" t="s">
        <v>175</v>
      </c>
      <c r="C122" s="12" t="s">
        <v>171</v>
      </c>
      <c r="D122" s="13" t="s">
        <v>134</v>
      </c>
      <c r="E122" s="17">
        <v>60.519999999999996</v>
      </c>
      <c r="F122" s="12"/>
      <c r="G122" s="12" t="s">
        <v>287</v>
      </c>
      <c r="I122" s="2" t="s">
        <v>10</v>
      </c>
      <c r="S122" s="10"/>
      <c r="T122" s="19"/>
    </row>
    <row r="123" spans="1:20" customFormat="1" ht="14.4" x14ac:dyDescent="0.3">
      <c r="A123" s="11">
        <f>IF(I123&lt;&gt;"",COUNTA(I$8:I123),"")</f>
        <v>94</v>
      </c>
      <c r="B123" s="44" t="s">
        <v>343</v>
      </c>
      <c r="C123" s="12" t="s">
        <v>173</v>
      </c>
      <c r="D123" s="13" t="s">
        <v>134</v>
      </c>
      <c r="E123" s="18">
        <v>51</v>
      </c>
      <c r="F123" s="12"/>
      <c r="G123" s="12" t="s">
        <v>174</v>
      </c>
      <c r="I123" s="2" t="s">
        <v>10</v>
      </c>
      <c r="S123" s="10"/>
      <c r="T123" s="19"/>
    </row>
    <row r="124" spans="1:20" customFormat="1" ht="14.4" x14ac:dyDescent="0.3">
      <c r="A124" s="11">
        <f>IF(I124&lt;&gt;"",COUNTA(I$8:I124),"")</f>
        <v>95</v>
      </c>
      <c r="B124" s="44" t="s">
        <v>344</v>
      </c>
      <c r="C124" s="12" t="s">
        <v>257</v>
      </c>
      <c r="D124" s="13" t="s">
        <v>44</v>
      </c>
      <c r="E124" s="18">
        <v>34</v>
      </c>
      <c r="F124" s="12"/>
      <c r="G124" s="12" t="s">
        <v>18</v>
      </c>
      <c r="I124" s="2" t="s">
        <v>10</v>
      </c>
      <c r="S124" s="10"/>
      <c r="T124" s="19"/>
    </row>
    <row r="125" spans="1:20" customFormat="1" ht="20.399999999999999" x14ac:dyDescent="0.3">
      <c r="A125" s="11">
        <f>IF(I125&lt;&gt;"",COUNTA(I$8:I125),"")</f>
        <v>96</v>
      </c>
      <c r="B125" s="44" t="s">
        <v>177</v>
      </c>
      <c r="C125" s="12" t="s">
        <v>258</v>
      </c>
      <c r="D125" s="13" t="s">
        <v>32</v>
      </c>
      <c r="E125" s="22">
        <v>16.984550000000002</v>
      </c>
      <c r="F125" s="12"/>
      <c r="G125" s="12" t="s">
        <v>288</v>
      </c>
      <c r="I125" s="2" t="s">
        <v>10</v>
      </c>
      <c r="S125" s="10"/>
      <c r="T125" s="19"/>
    </row>
    <row r="126" spans="1:20" customFormat="1" ht="14.4" x14ac:dyDescent="0.3">
      <c r="A126" s="50" t="s">
        <v>176</v>
      </c>
      <c r="B126" s="50"/>
      <c r="C126" s="50"/>
      <c r="D126" s="50"/>
      <c r="E126" s="50"/>
      <c r="F126" s="50"/>
      <c r="G126" s="50"/>
      <c r="S126" s="10"/>
      <c r="T126" s="19" t="s">
        <v>176</v>
      </c>
    </row>
    <row r="127" spans="1:20" customFormat="1" ht="14.4" x14ac:dyDescent="0.3">
      <c r="A127" s="11">
        <f>IF(I127&lt;&gt;"",COUNTA(I$8:I127),"")</f>
        <v>97</v>
      </c>
      <c r="B127" s="44" t="s">
        <v>179</v>
      </c>
      <c r="C127" s="12" t="s">
        <v>178</v>
      </c>
      <c r="D127" s="13" t="s">
        <v>17</v>
      </c>
      <c r="E127" s="16">
        <v>2.6</v>
      </c>
      <c r="F127" s="12"/>
      <c r="G127" s="12" t="s">
        <v>18</v>
      </c>
      <c r="I127" s="2" t="s">
        <v>10</v>
      </c>
      <c r="S127" s="10"/>
      <c r="T127" s="19"/>
    </row>
    <row r="128" spans="1:20" customFormat="1" ht="14.4" x14ac:dyDescent="0.3">
      <c r="A128" s="11">
        <f>IF(I128&lt;&gt;"",COUNTA(I$8:I128),"")</f>
        <v>98</v>
      </c>
      <c r="B128" s="44" t="s">
        <v>345</v>
      </c>
      <c r="C128" s="12" t="s">
        <v>78</v>
      </c>
      <c r="D128" s="13" t="s">
        <v>44</v>
      </c>
      <c r="E128" s="17">
        <v>1045.1999999999998</v>
      </c>
      <c r="F128" s="12"/>
      <c r="G128" s="12" t="s">
        <v>18</v>
      </c>
      <c r="I128" s="2" t="s">
        <v>10</v>
      </c>
      <c r="S128" s="10"/>
      <c r="T128" s="19"/>
    </row>
    <row r="129" spans="1:20" customFormat="1" ht="14.4" x14ac:dyDescent="0.3">
      <c r="A129" s="11">
        <f>IF(I129&lt;&gt;"",COUNTA(I$8:I129),"")</f>
        <v>99</v>
      </c>
      <c r="B129" s="44" t="s">
        <v>180</v>
      </c>
      <c r="C129" s="12" t="s">
        <v>259</v>
      </c>
      <c r="D129" s="13" t="s">
        <v>236</v>
      </c>
      <c r="E129" s="14">
        <v>368</v>
      </c>
      <c r="F129" s="12"/>
      <c r="G129" s="12" t="s">
        <v>289</v>
      </c>
      <c r="I129" s="2" t="s">
        <v>10</v>
      </c>
      <c r="S129" s="10"/>
      <c r="T129" s="19"/>
    </row>
    <row r="130" spans="1:20" customFormat="1" ht="14.4" x14ac:dyDescent="0.3">
      <c r="A130" s="11">
        <f>IF(I130&lt;&gt;"",COUNTA(I$8:I130),"")</f>
        <v>100</v>
      </c>
      <c r="B130" s="44" t="s">
        <v>183</v>
      </c>
      <c r="C130" s="12" t="s">
        <v>181</v>
      </c>
      <c r="D130" s="13" t="s">
        <v>36</v>
      </c>
      <c r="E130" s="20">
        <v>4.7840000000000001E-2</v>
      </c>
      <c r="F130" s="12"/>
      <c r="G130" s="12" t="s">
        <v>18</v>
      </c>
      <c r="I130" s="2" t="s">
        <v>10</v>
      </c>
      <c r="S130" s="10"/>
      <c r="T130" s="19"/>
    </row>
    <row r="131" spans="1:20" customFormat="1" ht="14.4" x14ac:dyDescent="0.3">
      <c r="A131" s="11">
        <f>IF(I131&lt;&gt;"",COUNTA(I$8:I131),"")</f>
        <v>101</v>
      </c>
      <c r="B131" s="44" t="s">
        <v>346</v>
      </c>
      <c r="C131" s="12" t="s">
        <v>260</v>
      </c>
      <c r="D131" s="13" t="s">
        <v>36</v>
      </c>
      <c r="E131" s="20">
        <v>4.7840000000000001E-2</v>
      </c>
      <c r="F131" s="12"/>
      <c r="G131" s="12" t="s">
        <v>182</v>
      </c>
      <c r="I131" s="2" t="s">
        <v>10</v>
      </c>
      <c r="S131" s="10"/>
      <c r="T131" s="19"/>
    </row>
    <row r="132" spans="1:20" customFormat="1" ht="20.399999999999999" x14ac:dyDescent="0.3">
      <c r="A132" s="11">
        <f>IF(I132&lt;&gt;"",COUNTA(I$8:I132),"")</f>
        <v>102</v>
      </c>
      <c r="B132" s="44" t="s">
        <v>185</v>
      </c>
      <c r="C132" s="12" t="s">
        <v>261</v>
      </c>
      <c r="D132" s="13" t="s">
        <v>32</v>
      </c>
      <c r="E132" s="14">
        <v>9</v>
      </c>
      <c r="F132" s="12"/>
      <c r="G132" s="12" t="s">
        <v>290</v>
      </c>
      <c r="I132" s="2" t="s">
        <v>10</v>
      </c>
      <c r="S132" s="10"/>
      <c r="T132" s="19"/>
    </row>
    <row r="133" spans="1:20" customFormat="1" ht="14.4" x14ac:dyDescent="0.3">
      <c r="A133" s="50" t="s">
        <v>184</v>
      </c>
      <c r="B133" s="50"/>
      <c r="C133" s="50"/>
      <c r="D133" s="50"/>
      <c r="E133" s="50"/>
      <c r="F133" s="50"/>
      <c r="G133" s="50"/>
      <c r="S133" s="10"/>
      <c r="T133" s="19" t="s">
        <v>184</v>
      </c>
    </row>
    <row r="134" spans="1:20" customFormat="1" ht="14.4" x14ac:dyDescent="0.3">
      <c r="A134" s="11">
        <f>IF(I134&lt;&gt;"",COUNTA(I$8:I134),"")</f>
        <v>103</v>
      </c>
      <c r="B134" s="44" t="s">
        <v>186</v>
      </c>
      <c r="C134" s="12" t="s">
        <v>262</v>
      </c>
      <c r="D134" s="13" t="s">
        <v>17</v>
      </c>
      <c r="E134" s="14">
        <v>5.45</v>
      </c>
      <c r="F134" s="12"/>
      <c r="G134" s="12" t="s">
        <v>18</v>
      </c>
      <c r="I134" s="2" t="s">
        <v>10</v>
      </c>
      <c r="S134" s="10"/>
      <c r="T134" s="19"/>
    </row>
    <row r="135" spans="1:20" customFormat="1" ht="20.399999999999999" x14ac:dyDescent="0.3">
      <c r="A135" s="11">
        <f>IF(I135&lt;&gt;"",COUNTA(I$8:I135),"")</f>
        <v>104</v>
      </c>
      <c r="B135" s="44" t="s">
        <v>188</v>
      </c>
      <c r="C135" s="12" t="s">
        <v>263</v>
      </c>
      <c r="D135" s="13" t="s">
        <v>32</v>
      </c>
      <c r="E135" s="22">
        <v>326.63636000000002</v>
      </c>
      <c r="F135" s="12"/>
      <c r="G135" s="12" t="s">
        <v>291</v>
      </c>
      <c r="I135" s="2" t="s">
        <v>10</v>
      </c>
      <c r="S135" s="10"/>
      <c r="T135" s="19"/>
    </row>
    <row r="136" spans="1:20" customFormat="1" ht="14.4" x14ac:dyDescent="0.3">
      <c r="A136" s="50" t="s">
        <v>187</v>
      </c>
      <c r="B136" s="50"/>
      <c r="C136" s="50"/>
      <c r="D136" s="50"/>
      <c r="E136" s="50"/>
      <c r="F136" s="50"/>
      <c r="G136" s="50"/>
      <c r="S136" s="10"/>
      <c r="T136" s="19" t="s">
        <v>187</v>
      </c>
    </row>
    <row r="137" spans="1:20" customFormat="1" ht="14.4" x14ac:dyDescent="0.3">
      <c r="A137" s="11">
        <f>IF(I137&lt;&gt;"",COUNTA(I$8:I137),"")</f>
        <v>105</v>
      </c>
      <c r="B137" s="44" t="s">
        <v>189</v>
      </c>
      <c r="C137" s="12" t="s">
        <v>104</v>
      </c>
      <c r="D137" s="13" t="s">
        <v>17</v>
      </c>
      <c r="E137" s="15">
        <v>2.5</v>
      </c>
      <c r="F137" s="12"/>
      <c r="G137" s="12"/>
      <c r="I137" s="2" t="s">
        <v>10</v>
      </c>
      <c r="S137" s="10"/>
      <c r="T137" s="19"/>
    </row>
    <row r="138" spans="1:20" customFormat="1" ht="14.4" x14ac:dyDescent="0.3">
      <c r="A138" s="11">
        <f>IF(I138&lt;&gt;"",COUNTA(I$8:I138),"")</f>
        <v>106</v>
      </c>
      <c r="B138" s="44" t="s">
        <v>347</v>
      </c>
      <c r="C138" s="12" t="s">
        <v>78</v>
      </c>
      <c r="D138" s="13" t="s">
        <v>44</v>
      </c>
      <c r="E138" s="14">
        <v>980</v>
      </c>
      <c r="F138" s="12"/>
      <c r="G138" s="12" t="s">
        <v>18</v>
      </c>
      <c r="I138" s="2" t="s">
        <v>10</v>
      </c>
      <c r="S138" s="10"/>
      <c r="T138" s="19"/>
    </row>
    <row r="139" spans="1:20" customFormat="1" ht="14.4" x14ac:dyDescent="0.3">
      <c r="A139" s="11">
        <f>IF(I139&lt;&gt;"",COUNTA(I$8:I139),"")</f>
        <v>107</v>
      </c>
      <c r="B139" s="44" t="s">
        <v>190</v>
      </c>
      <c r="C139" s="12" t="s">
        <v>264</v>
      </c>
      <c r="D139" s="13" t="s">
        <v>17</v>
      </c>
      <c r="E139" s="14">
        <v>0.35</v>
      </c>
      <c r="F139" s="12"/>
      <c r="G139" s="12" t="s">
        <v>18</v>
      </c>
      <c r="I139" s="2" t="s">
        <v>10</v>
      </c>
      <c r="S139" s="10"/>
      <c r="T139" s="19"/>
    </row>
    <row r="140" spans="1:20" customFormat="1" ht="20.399999999999999" x14ac:dyDescent="0.3">
      <c r="A140" s="11">
        <f>IF(I140&lt;&gt;"",COUNTA(I$8:I140),"")</f>
        <v>108</v>
      </c>
      <c r="B140" s="44" t="s">
        <v>191</v>
      </c>
      <c r="C140" s="12" t="s">
        <v>265</v>
      </c>
      <c r="D140" s="13" t="s">
        <v>32</v>
      </c>
      <c r="E140" s="14">
        <v>15</v>
      </c>
      <c r="F140" s="12"/>
      <c r="G140" s="12" t="s">
        <v>292</v>
      </c>
      <c r="I140" s="2" t="s">
        <v>10</v>
      </c>
      <c r="S140" s="10"/>
      <c r="T140" s="19"/>
    </row>
    <row r="141" spans="1:20" customFormat="1" ht="14.4" x14ac:dyDescent="0.3">
      <c r="A141" s="11">
        <f>IF(I141&lt;&gt;"",COUNTA(I$8:I141),"")</f>
        <v>109</v>
      </c>
      <c r="B141" s="44" t="s">
        <v>192</v>
      </c>
      <c r="C141" s="12" t="s">
        <v>193</v>
      </c>
      <c r="D141" s="13" t="s">
        <v>32</v>
      </c>
      <c r="E141" s="14">
        <v>12</v>
      </c>
      <c r="F141" s="12"/>
      <c r="G141" s="12"/>
      <c r="I141" s="2" t="s">
        <v>10</v>
      </c>
      <c r="S141" s="10"/>
      <c r="T141" s="19"/>
    </row>
    <row r="142" spans="1:20" customFormat="1" ht="14.4" x14ac:dyDescent="0.3">
      <c r="A142" s="11">
        <f>IF(I142&lt;&gt;"",COUNTA(I$8:I142),"")</f>
        <v>110</v>
      </c>
      <c r="B142" s="44" t="s">
        <v>194</v>
      </c>
      <c r="C142" s="12" t="s">
        <v>266</v>
      </c>
      <c r="D142" s="13" t="s">
        <v>17</v>
      </c>
      <c r="E142" s="16">
        <v>0.7</v>
      </c>
      <c r="F142" s="12"/>
      <c r="G142" s="12" t="s">
        <v>18</v>
      </c>
      <c r="I142" s="2" t="s">
        <v>10</v>
      </c>
      <c r="S142" s="10"/>
      <c r="T142" s="19"/>
    </row>
    <row r="143" spans="1:20" customFormat="1" ht="14.4" x14ac:dyDescent="0.3">
      <c r="A143" s="11">
        <f>IF(I143&lt;&gt;"",COUNTA(I$8:I143),"")</f>
        <v>111</v>
      </c>
      <c r="B143" s="44" t="s">
        <v>195</v>
      </c>
      <c r="C143" s="12" t="s">
        <v>268</v>
      </c>
      <c r="D143" s="13" t="s">
        <v>17</v>
      </c>
      <c r="E143" s="15">
        <v>0.71399999999999997</v>
      </c>
      <c r="F143" s="12"/>
      <c r="G143" s="12" t="s">
        <v>18</v>
      </c>
      <c r="I143" s="2" t="s">
        <v>10</v>
      </c>
      <c r="S143" s="10"/>
      <c r="T143" s="19"/>
    </row>
    <row r="144" spans="1:20" customFormat="1" ht="20.399999999999999" x14ac:dyDescent="0.3">
      <c r="A144" s="11">
        <f>IF(I144&lt;&gt;"",COUNTA(I$8:I144),"")</f>
        <v>112</v>
      </c>
      <c r="B144" s="44" t="s">
        <v>196</v>
      </c>
      <c r="C144" s="12" t="s">
        <v>267</v>
      </c>
      <c r="D144" s="13" t="s">
        <v>32</v>
      </c>
      <c r="E144" s="22">
        <v>10.454549999999999</v>
      </c>
      <c r="F144" s="12"/>
      <c r="G144" s="12" t="s">
        <v>293</v>
      </c>
      <c r="I144" s="2" t="s">
        <v>10</v>
      </c>
      <c r="S144" s="10"/>
      <c r="T144" s="19"/>
    </row>
    <row r="145" spans="1:20" customFormat="1" ht="14.4" x14ac:dyDescent="0.3">
      <c r="A145" s="49" t="s">
        <v>197</v>
      </c>
      <c r="B145" s="49"/>
      <c r="C145" s="49"/>
      <c r="D145" s="49"/>
      <c r="E145" s="49"/>
      <c r="F145" s="49"/>
      <c r="G145" s="49"/>
      <c r="S145" s="10" t="s">
        <v>197</v>
      </c>
      <c r="T145" s="19"/>
    </row>
    <row r="146" spans="1:20" customFormat="1" ht="20.399999999999999" x14ac:dyDescent="0.3">
      <c r="A146" s="11">
        <f>IF(I146&lt;&gt;"",COUNTA(I$8:I146),"")</f>
        <v>113</v>
      </c>
      <c r="B146" s="44" t="s">
        <v>198</v>
      </c>
      <c r="C146" s="12" t="s">
        <v>199</v>
      </c>
      <c r="D146" s="13" t="s">
        <v>44</v>
      </c>
      <c r="E146" s="18">
        <v>6</v>
      </c>
      <c r="F146" s="12"/>
      <c r="G146" s="12" t="s">
        <v>18</v>
      </c>
      <c r="I146" s="2" t="s">
        <v>10</v>
      </c>
      <c r="S146" s="10"/>
      <c r="T146" s="19"/>
    </row>
    <row r="147" spans="1:20" customFormat="1" ht="20.399999999999999" x14ac:dyDescent="0.3">
      <c r="A147" s="11">
        <f>IF(I147&lt;&gt;"",COUNTA(I$8:I147),"")</f>
        <v>114</v>
      </c>
      <c r="B147" s="44" t="s">
        <v>200</v>
      </c>
      <c r="C147" s="12" t="s">
        <v>269</v>
      </c>
      <c r="D147" s="13" t="s">
        <v>44</v>
      </c>
      <c r="E147" s="16">
        <v>6</v>
      </c>
      <c r="F147" s="12"/>
      <c r="G147" s="12"/>
      <c r="I147" s="2" t="s">
        <v>10</v>
      </c>
      <c r="S147" s="10"/>
      <c r="T147" s="19"/>
    </row>
    <row r="148" spans="1:20" customFormat="1" ht="27" customHeight="1" x14ac:dyDescent="0.3">
      <c r="A148" s="11">
        <f>IF(I148&lt;&gt;"",COUNTA(I$8:I148),"")</f>
        <v>115</v>
      </c>
      <c r="B148" s="44" t="s">
        <v>201</v>
      </c>
      <c r="C148" s="12" t="s">
        <v>202</v>
      </c>
      <c r="D148" s="13" t="s">
        <v>134</v>
      </c>
      <c r="E148" s="18">
        <v>18</v>
      </c>
      <c r="F148" s="12"/>
      <c r="G148" s="12" t="s">
        <v>203</v>
      </c>
      <c r="I148" s="2" t="s">
        <v>10</v>
      </c>
      <c r="S148" s="10"/>
      <c r="T148" s="19"/>
    </row>
    <row r="149" spans="1:20" customFormat="1" ht="14.4" x14ac:dyDescent="0.3">
      <c r="A149" s="11">
        <f>IF(I149&lt;&gt;"",COUNTA(I$8:I149),"")</f>
        <v>116</v>
      </c>
      <c r="B149" s="44" t="s">
        <v>204</v>
      </c>
      <c r="C149" s="12" t="s">
        <v>270</v>
      </c>
      <c r="D149" s="13" t="s">
        <v>36</v>
      </c>
      <c r="E149" s="20">
        <v>2.844E-2</v>
      </c>
      <c r="F149" s="12"/>
      <c r="G149" s="12" t="s">
        <v>205</v>
      </c>
      <c r="I149" s="2" t="s">
        <v>10</v>
      </c>
      <c r="S149" s="10"/>
      <c r="T149" s="19"/>
    </row>
    <row r="150" spans="1:20" customFormat="1" ht="20.399999999999999" x14ac:dyDescent="0.3">
      <c r="A150" s="11">
        <f>IF(I150&lt;&gt;"",COUNTA(I$8:I150),"")</f>
        <v>117</v>
      </c>
      <c r="B150" s="44" t="s">
        <v>206</v>
      </c>
      <c r="C150" s="12" t="s">
        <v>271</v>
      </c>
      <c r="D150" s="13" t="s">
        <v>134</v>
      </c>
      <c r="E150" s="14">
        <v>307</v>
      </c>
      <c r="F150" s="12"/>
      <c r="G150" s="12" t="s">
        <v>294</v>
      </c>
      <c r="I150" s="2" t="s">
        <v>10</v>
      </c>
      <c r="S150" s="10"/>
      <c r="T150" s="19"/>
    </row>
    <row r="151" spans="1:20" customFormat="1" ht="14.4" x14ac:dyDescent="0.3">
      <c r="A151" s="11">
        <f>IF(I151&lt;&gt;"",COUNTA(I$8:I151),"")</f>
        <v>118</v>
      </c>
      <c r="B151" s="44" t="s">
        <v>207</v>
      </c>
      <c r="C151" s="12" t="s">
        <v>272</v>
      </c>
      <c r="D151" s="13" t="s">
        <v>36</v>
      </c>
      <c r="E151" s="21">
        <v>7.9920000000000008E-3</v>
      </c>
      <c r="F151" s="12"/>
      <c r="G151" s="12" t="s">
        <v>208</v>
      </c>
      <c r="I151" s="2" t="s">
        <v>10</v>
      </c>
      <c r="S151" s="10"/>
      <c r="T151" s="19"/>
    </row>
    <row r="152" spans="1:20" customFormat="1" ht="14.4" x14ac:dyDescent="0.3">
      <c r="A152" s="11">
        <f>IF(I152&lt;&gt;"",COUNTA(I$8:I152),"")</f>
        <v>119</v>
      </c>
      <c r="B152" s="44" t="s">
        <v>209</v>
      </c>
      <c r="C152" s="12" t="s">
        <v>273</v>
      </c>
      <c r="D152" s="13" t="s">
        <v>36</v>
      </c>
      <c r="E152" s="20">
        <v>0.11771</v>
      </c>
      <c r="F152" s="12"/>
      <c r="G152" s="12" t="s">
        <v>210</v>
      </c>
      <c r="I152" s="2" t="s">
        <v>10</v>
      </c>
      <c r="S152" s="10"/>
      <c r="T152" s="19"/>
    </row>
    <row r="153" spans="1:20" customFormat="1" ht="14.4" x14ac:dyDescent="0.3">
      <c r="A153" s="49" t="s">
        <v>295</v>
      </c>
      <c r="B153" s="49"/>
      <c r="C153" s="49"/>
      <c r="D153" s="49"/>
      <c r="E153" s="49"/>
      <c r="F153" s="49"/>
      <c r="G153" s="49"/>
      <c r="S153" s="10" t="s">
        <v>295</v>
      </c>
      <c r="T153" s="19"/>
    </row>
    <row r="154" spans="1:20" customFormat="1" ht="14.4" x14ac:dyDescent="0.3">
      <c r="A154" s="11">
        <v>122</v>
      </c>
      <c r="B154" s="44" t="s">
        <v>296</v>
      </c>
      <c r="C154" s="12" t="s">
        <v>297</v>
      </c>
      <c r="D154" s="13" t="s">
        <v>32</v>
      </c>
      <c r="E154" s="18">
        <v>12</v>
      </c>
      <c r="F154" s="12"/>
      <c r="G154" s="12" t="s">
        <v>18</v>
      </c>
      <c r="I154" s="2" t="s">
        <v>10</v>
      </c>
      <c r="S154" s="10"/>
      <c r="T154" s="19"/>
    </row>
    <row r="155" spans="1:20" customFormat="1" ht="20.399999999999999" x14ac:dyDescent="0.3">
      <c r="A155" s="11">
        <v>123</v>
      </c>
      <c r="B155" s="44" t="s">
        <v>298</v>
      </c>
      <c r="C155" s="12" t="s">
        <v>307</v>
      </c>
      <c r="D155" s="13" t="s">
        <v>32</v>
      </c>
      <c r="E155" s="14">
        <v>12</v>
      </c>
      <c r="F155" s="12"/>
      <c r="G155" s="12"/>
      <c r="I155" s="2" t="s">
        <v>10</v>
      </c>
      <c r="S155" s="10"/>
      <c r="T155" s="19"/>
    </row>
    <row r="156" spans="1:20" customFormat="1" ht="20.399999999999999" x14ac:dyDescent="0.3">
      <c r="A156" s="11">
        <v>124</v>
      </c>
      <c r="B156" s="44" t="s">
        <v>299</v>
      </c>
      <c r="C156" s="12" t="s">
        <v>300</v>
      </c>
      <c r="D156" s="13" t="s">
        <v>71</v>
      </c>
      <c r="E156" s="14">
        <v>18.36</v>
      </c>
      <c r="F156" s="12"/>
      <c r="G156" s="12" t="s">
        <v>301</v>
      </c>
      <c r="I156" s="2" t="s">
        <v>10</v>
      </c>
      <c r="S156" s="10"/>
      <c r="T156" s="19"/>
    </row>
    <row r="157" spans="1:20" customFormat="1" ht="30.6" x14ac:dyDescent="0.3">
      <c r="A157" s="11">
        <v>125</v>
      </c>
      <c r="B157" s="44" t="s">
        <v>302</v>
      </c>
      <c r="C157" s="12" t="s">
        <v>308</v>
      </c>
      <c r="D157" s="13" t="s">
        <v>32</v>
      </c>
      <c r="E157" s="14">
        <v>12</v>
      </c>
      <c r="F157" s="12"/>
      <c r="G157" s="12"/>
      <c r="I157" s="2" t="s">
        <v>10</v>
      </c>
      <c r="S157" s="10"/>
      <c r="T157" s="19"/>
    </row>
    <row r="158" spans="1:20" customFormat="1" ht="30.6" x14ac:dyDescent="0.3">
      <c r="A158" s="11">
        <v>126</v>
      </c>
      <c r="B158" s="44" t="s">
        <v>303</v>
      </c>
      <c r="C158" s="12" t="s">
        <v>309</v>
      </c>
      <c r="D158" s="13" t="s">
        <v>32</v>
      </c>
      <c r="E158" s="14">
        <v>12</v>
      </c>
      <c r="F158" s="12"/>
      <c r="G158" s="12"/>
      <c r="I158" s="2" t="s">
        <v>10</v>
      </c>
      <c r="S158" s="10"/>
      <c r="T158" s="19"/>
    </row>
    <row r="159" spans="1:20" customFormat="1" ht="14.4" x14ac:dyDescent="0.3">
      <c r="A159" s="11">
        <v>127</v>
      </c>
      <c r="B159" s="44" t="s">
        <v>304</v>
      </c>
      <c r="C159" s="12" t="s">
        <v>305</v>
      </c>
      <c r="D159" s="13" t="s">
        <v>71</v>
      </c>
      <c r="E159" s="18">
        <v>720</v>
      </c>
      <c r="F159" s="12"/>
      <c r="G159" s="12" t="s">
        <v>306</v>
      </c>
      <c r="I159" s="2" t="s">
        <v>10</v>
      </c>
      <c r="S159" s="10"/>
      <c r="T159" s="19"/>
    </row>
    <row r="160" spans="1:20" ht="6" customHeight="1" x14ac:dyDescent="0.2">
      <c r="A160" s="29"/>
      <c r="B160" s="39"/>
      <c r="C160" s="30"/>
      <c r="D160" s="29"/>
      <c r="E160" s="29"/>
      <c r="F160" s="29"/>
      <c r="G160" s="29"/>
      <c r="H160" s="37"/>
      <c r="I160" s="36"/>
      <c r="J160" s="35"/>
      <c r="K160" s="35"/>
    </row>
    <row r="161" spans="1:14" customFormat="1" ht="14.4" x14ac:dyDescent="0.3">
      <c r="A161" s="29"/>
      <c r="B161" s="39"/>
      <c r="C161" s="30"/>
      <c r="D161" s="29"/>
      <c r="E161" s="29"/>
      <c r="F161" s="29"/>
      <c r="G161" s="29"/>
      <c r="H161" s="37"/>
      <c r="I161" s="36"/>
      <c r="J161" s="35"/>
      <c r="K161" s="35"/>
      <c r="L161" s="2"/>
      <c r="M161" s="2"/>
      <c r="N161" s="2"/>
    </row>
    <row r="162" spans="1:14" ht="11.25" customHeight="1" x14ac:dyDescent="0.2">
      <c r="A162" s="48" t="s">
        <v>215</v>
      </c>
      <c r="B162" s="48"/>
      <c r="C162" s="48"/>
      <c r="D162" s="48"/>
      <c r="E162" s="48"/>
      <c r="F162" s="29"/>
      <c r="G162" s="29"/>
      <c r="H162" s="29"/>
      <c r="I162" s="36"/>
      <c r="J162" s="35"/>
      <c r="K162" s="35"/>
    </row>
    <row r="163" spans="1:14" ht="11.25" customHeight="1" x14ac:dyDescent="0.2">
      <c r="A163" s="46" t="s">
        <v>216</v>
      </c>
      <c r="B163" s="46"/>
      <c r="C163" s="46"/>
      <c r="D163" s="46"/>
      <c r="E163" s="46"/>
      <c r="F163" s="29"/>
      <c r="G163" s="29"/>
      <c r="H163" s="29"/>
      <c r="I163" s="36"/>
      <c r="J163" s="35"/>
      <c r="K163" s="35"/>
    </row>
    <row r="164" spans="1:14" ht="11.25" customHeight="1" x14ac:dyDescent="0.2">
      <c r="A164" s="33"/>
      <c r="B164" s="34"/>
      <c r="C164" s="34"/>
      <c r="D164" s="34"/>
      <c r="E164" s="34"/>
      <c r="F164" s="29"/>
      <c r="G164" s="29"/>
      <c r="H164" s="29"/>
      <c r="I164" s="36"/>
      <c r="J164" s="35"/>
      <c r="K164" s="35"/>
    </row>
    <row r="165" spans="1:14" ht="11.25" customHeight="1" x14ac:dyDescent="0.2">
      <c r="A165" s="47" t="s">
        <v>217</v>
      </c>
      <c r="B165" s="47"/>
      <c r="C165" s="47"/>
      <c r="D165" s="47"/>
      <c r="E165" s="47"/>
      <c r="F165" s="29"/>
      <c r="G165" s="29"/>
      <c r="H165" s="29"/>
      <c r="I165" s="36"/>
      <c r="J165" s="35"/>
      <c r="K165" s="35"/>
    </row>
    <row r="166" spans="1:14" ht="11.25" customHeight="1" x14ac:dyDescent="0.2">
      <c r="A166" s="46" t="s">
        <v>216</v>
      </c>
      <c r="B166" s="46"/>
      <c r="C166" s="46"/>
      <c r="D166" s="46"/>
      <c r="E166" s="46"/>
      <c r="F166" s="29"/>
      <c r="G166" s="29"/>
      <c r="H166" s="29"/>
      <c r="I166" s="36"/>
      <c r="J166" s="35"/>
      <c r="K166" s="35"/>
    </row>
  </sheetData>
  <mergeCells count="33">
    <mergeCell ref="A7:G7"/>
    <mergeCell ref="A8:G8"/>
    <mergeCell ref="D2:G2"/>
    <mergeCell ref="E3:G3"/>
    <mergeCell ref="E1:G1"/>
    <mergeCell ref="A2:C2"/>
    <mergeCell ref="A5:G5"/>
    <mergeCell ref="A51:G51"/>
    <mergeCell ref="A56:G56"/>
    <mergeCell ref="A66:G66"/>
    <mergeCell ref="A80:G80"/>
    <mergeCell ref="A13:G13"/>
    <mergeCell ref="A24:G24"/>
    <mergeCell ref="A27:G27"/>
    <mergeCell ref="A40:G40"/>
    <mergeCell ref="A41:G41"/>
    <mergeCell ref="A47:G47"/>
    <mergeCell ref="A50:G50"/>
    <mergeCell ref="A88:G88"/>
    <mergeCell ref="A133:G133"/>
    <mergeCell ref="A136:G136"/>
    <mergeCell ref="A145:G145"/>
    <mergeCell ref="A121:G121"/>
    <mergeCell ref="A126:G126"/>
    <mergeCell ref="A90:G90"/>
    <mergeCell ref="A101:G101"/>
    <mergeCell ref="A116:G116"/>
    <mergeCell ref="A118:G118"/>
    <mergeCell ref="A166:E166"/>
    <mergeCell ref="A165:E165"/>
    <mergeCell ref="A163:E163"/>
    <mergeCell ref="A162:E162"/>
    <mergeCell ref="A153:G153"/>
  </mergeCells>
  <printOptions horizontalCentered="1"/>
  <pageMargins left="0.70866141732283472" right="0.70866141732283472" top="0.55118110236220474" bottom="0.35433070866141736" header="0.31496062992125984" footer="0.31496062992125984"/>
  <pageSetup paperSize="9" scale="73" fitToHeight="0" orientation="portrait" r:id="rId1"/>
  <headerFooter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ЛС-02-01-01 плоская кровля - Ве</vt:lpstr>
      <vt:lpstr>'ЛС-02-01-01 плоская кровля - Ве'!Заголовки_для_печати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Galina Nikolaevna</dc:creator>
  <cp:lastModifiedBy>Елена Геннадьевна Подкопаева</cp:lastModifiedBy>
  <cp:lastPrinted>2023-12-05T02:59:09Z</cp:lastPrinted>
  <dcterms:created xsi:type="dcterms:W3CDTF">2020-09-30T08:50:27Z</dcterms:created>
  <dcterms:modified xsi:type="dcterms:W3CDTF">2024-02-02T02:16:06Z</dcterms:modified>
</cp:coreProperties>
</file>