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510" windowWidth="18855" windowHeight="11640" tabRatio="1000" firstSheet="5" activeTab="6"/>
  </bookViews>
  <sheets>
    <sheet name="Расчёт 1-1-р Разбивка оси дорог" sheetId="12" r:id="rId1"/>
    <sheet name="1-1 Подготовительные работы - Л" sheetId="7" r:id="rId2"/>
    <sheet name="1-2 Подготовительные работы При" sheetId="1" r:id="rId3"/>
    <sheet name="2-1 Дорожная одежда  - ЛСР по М" sheetId="9" r:id="rId4"/>
    <sheet name="2-2 Организация дорожного движе" sheetId="10" r:id="rId5"/>
    <sheet name="2-3 Перестройство водопроводных" sheetId="8" r:id="rId6"/>
    <sheet name="2-4 Зем.работы -Примыкания и  п" sheetId="4" r:id="rId7"/>
    <sheet name="2-5 Укрепительные работыПримыка" sheetId="5" r:id="rId8"/>
    <sheet name="2-6 Дорожная одежда Примыкания " sheetId="11" r:id="rId9"/>
  </sheets>
  <definedNames>
    <definedName name="Print_Area" localSheetId="1">'1-1 Подготовительные работы - Л'!A:N</definedName>
    <definedName name="Print_Area" localSheetId="2">'1-2 Подготовительные работы При'!A:N</definedName>
    <definedName name="Print_Area" localSheetId="3">'2-1 Дорожная одежда  - ЛСР по М'!A:N</definedName>
    <definedName name="Print_Area" localSheetId="4">'2-2 Организация дорожного движе'!A:N</definedName>
    <definedName name="Print_Area" localSheetId="5">'2-3 Перестройство водопроводных'!A:N</definedName>
    <definedName name="Print_Area" localSheetId="6">'2-4 Зем.работы -Примыкания и  п'!A:N</definedName>
    <definedName name="Print_Area" localSheetId="7">'2-5 Укрепительные работыПримыка'!A:N</definedName>
    <definedName name="Print_Area" localSheetId="8">'2-6 Дорожная одежда Примыкания '!A:N</definedName>
    <definedName name="Print_Titles" localSheetId="1">'1-1 Подготовительные работы - Л'!38:38</definedName>
    <definedName name="Print_Titles" localSheetId="2">'1-2 Подготовительные работы При'!38:38</definedName>
    <definedName name="Print_Titles" localSheetId="3">'2-1 Дорожная одежда  - ЛСР по М'!38:38</definedName>
    <definedName name="Print_Titles" localSheetId="4">'2-2 Организация дорожного движе'!38:38</definedName>
    <definedName name="Print_Titles" localSheetId="5">'2-3 Перестройство водопроводных'!38:38</definedName>
    <definedName name="Print_Titles" localSheetId="6">'2-4 Зем.работы -Примыкания и  п'!38:38</definedName>
    <definedName name="Print_Titles" localSheetId="7">'2-5 Укрепительные работыПримыка'!38:38</definedName>
    <definedName name="Print_Titles" localSheetId="8">'2-6 Дорожная одежда Примыкания '!38:38</definedName>
    <definedName name="_xlnm.Print_Titles" localSheetId="1">'1-1 Подготовительные работы - Л'!$38:$38</definedName>
    <definedName name="_xlnm.Print_Titles" localSheetId="2">'1-2 Подготовительные работы При'!$38:$38</definedName>
    <definedName name="_xlnm.Print_Titles" localSheetId="3">'2-1 Дорожная одежда  - ЛСР по М'!$38:$38</definedName>
    <definedName name="_xlnm.Print_Titles" localSheetId="4">'2-2 Организация дорожного движе'!$38:$38</definedName>
    <definedName name="_xlnm.Print_Titles" localSheetId="5">'2-3 Перестройство водопроводных'!$38:$38</definedName>
    <definedName name="_xlnm.Print_Titles" localSheetId="6">'2-4 Зем.работы -Примыкания и  п'!$38:$38</definedName>
    <definedName name="_xlnm.Print_Titles" localSheetId="7">'2-5 Укрепительные работыПримыка'!$38:$38</definedName>
    <definedName name="_xlnm.Print_Titles" localSheetId="8">'2-6 Дорожная одежда Примыкания '!$38:$38</definedName>
  </definedNames>
  <calcPr calcId="145621"/>
</workbook>
</file>

<file path=xl/calcChain.xml><?xml version="1.0" encoding="utf-8"?>
<calcChain xmlns="http://schemas.openxmlformats.org/spreadsheetml/2006/main">
  <c r="G10" i="12" l="1"/>
  <c r="H10" i="12" s="1"/>
  <c r="H11" i="12" l="1"/>
  <c r="H12" i="12"/>
  <c r="H13" i="12" s="1"/>
  <c r="N707" i="11"/>
  <c r="N709" i="11" s="1"/>
  <c r="N112" i="5"/>
  <c r="N114" i="5" s="1"/>
  <c r="N113" i="4"/>
  <c r="N115" i="4" s="1"/>
  <c r="N133" i="8"/>
  <c r="N135" i="8" s="1"/>
  <c r="N285" i="10"/>
  <c r="N287" i="10" s="1"/>
  <c r="N625" i="9"/>
  <c r="N627" i="9" s="1"/>
  <c r="N92" i="1"/>
  <c r="N94" i="1" s="1"/>
  <c r="N246" i="7"/>
  <c r="N248" i="7" s="1"/>
  <c r="H14" i="12" l="1"/>
  <c r="H15" i="12" s="1"/>
  <c r="H16" i="12" s="1"/>
  <c r="N711" i="11"/>
  <c r="N250" i="7"/>
  <c r="N117" i="4"/>
  <c r="N116" i="5"/>
  <c r="N96" i="1"/>
  <c r="H17" i="12" l="1"/>
  <c r="G5" i="12"/>
  <c r="H18" i="12" l="1"/>
  <c r="H19" i="12" s="1"/>
</calcChain>
</file>

<file path=xl/sharedStrings.xml><?xml version="1.0" encoding="utf-8"?>
<sst xmlns="http://schemas.openxmlformats.org/spreadsheetml/2006/main" count="7549" uniqueCount="992">
  <si>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</si>
  <si>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</si>
  <si>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</si>
  <si>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</si>
  <si>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</si>
  <si>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</si>
  <si>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</si>
  <si>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«Ремонт улично-дорожной сети в г. Рубцовске»
пр. Ленина пер. С. Кривенко до пересечения ул. Октябрьской с ул. Калинина</t>
  </si>
  <si>
    <t>ЛОКАЛЬНЫЙ СМЕТНЫЙ РАСЧЕТ (СМЕТА) № 01-02</t>
  </si>
  <si>
    <t>Подготовительные работы Примыкания и  пересечения.</t>
  </si>
  <si>
    <t>(наименование конструктивного решения)</t>
  </si>
  <si>
    <t>Основание</t>
  </si>
  <si>
    <t>59-07-07/2020-АД.ТЧ.В15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</si>
  <si>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</si>
  <si>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</si>
  <si>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 кв.2021г. (01.01.2000г.)</t>
  </si>
  <si>
    <t xml:space="preserve">Сметная стоимость </t>
  </si>
  <si>
    <t>(9)</t>
  </si>
  <si>
    <t>тыс.руб.</t>
  </si>
  <si>
    <t>в том числе:</t>
  </si>
  <si>
    <t>строительных работ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</si>
  <si>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</si>
  <si>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</si>
  <si>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</si>
  <si>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</si>
  <si>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</si>
  <si>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</si>
  <si>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</si>
  <si>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</si>
  <si>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</si>
  <si>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</si>
  <si>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</si>
  <si>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</si>
  <si>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</si>
  <si>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</si>
  <si>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</si>
  <si>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</si>
  <si>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</si>
  <si>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</si>
  <si>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</si>
  <si>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</si>
  <si>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</si>
  <si>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</si>
  <si>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</si>
  <si>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Разборка существующей дорожной одежды</t>
  </si>
  <si>
    <t>1</t>
  </si>
  <si>
    <t>ФЕРр68-12-6</t>
  </si>
  <si>
    <t>Снятие деформированных асфальтобетонных покрытий самоходными холодными фрезами с шириной фрезерования 500-1000 мм и толщиной слоя: до 30 мм</t>
  </si>
  <si>
    <t>1000 м2</t>
  </si>
  <si>
    <t>1,41626</t>
  </si>
  <si>
    <t>Объем=1416,26 / 1000</t>
  </si>
  <si>
    <t>ОТ</t>
  </si>
  <si>
    <t>2</t>
  </si>
  <si>
    <t>ЭМ</t>
  </si>
  <si>
    <t>3</t>
  </si>
  <si>
    <t>в т.ч. ОТм</t>
  </si>
  <si>
    <t>ЗТ</t>
  </si>
  <si>
    <t>чел.-ч</t>
  </si>
  <si>
    <t>5,18</t>
  </si>
  <si>
    <t>7,3362268</t>
  </si>
  <si>
    <t>ЗТм</t>
  </si>
  <si>
    <t>13,65</t>
  </si>
  <si>
    <t>19,331949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</si>
  <si>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</si>
  <si>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</si>
  <si>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</si>
  <si>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</si>
  <si>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</si>
  <si>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</si>
  <si>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</si>
  <si>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</si>
  <si>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</si>
  <si>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</si>
  <si>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</si>
  <si>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</si>
  <si>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</si>
  <si>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339,9</t>
  </si>
  <si>
    <t>Уширение существующей конструкции дорожной одежды</t>
  </si>
  <si>
    <t>ФЕРр68-12-4</t>
  </si>
  <si>
    <t>Разборка покрытий и оснований: асфальтобетонных с помощью молотков отбойных</t>
  </si>
  <si>
    <t>100 м3</t>
  </si>
  <si>
    <t>0,042</t>
  </si>
  <si>
    <t>Объем=(35*0,12) / 100</t>
  </si>
  <si>
    <t>155</t>
  </si>
  <si>
    <t>6,51</t>
  </si>
  <si>
    <t>39,05</t>
  </si>
  <si>
    <t>1,6401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</si>
  <si>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</si>
  <si>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</si>
  <si>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</si>
  <si>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5,9976</t>
  </si>
  <si>
    <t>Объем=0,042*100*1,428</t>
  </si>
  <si>
    <t>5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</si>
  <si>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</si>
  <si>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</si>
  <si>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6</t>
  </si>
  <si>
    <t>ФЕРр68-12-2</t>
  </si>
  <si>
    <t>Разборка покрытий и оснований: щебеночных</t>
  </si>
  <si>
    <t>0,112</t>
  </si>
  <si>
    <t>Объем=(35*0,32) / 100</t>
  </si>
  <si>
    <t>11,7</t>
  </si>
  <si>
    <t>1,3104</t>
  </si>
  <si>
    <t>2,96</t>
  </si>
  <si>
    <t>0,33152</t>
  </si>
  <si>
    <t>7</t>
  </si>
  <si>
    <t>15,68</t>
  </si>
  <si>
    <t>Объем=0,112*100*1,4</t>
  </si>
  <si>
    <t>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</si>
  <si>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</si>
  <si>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</si>
  <si>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</si>
  <si>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</si>
  <si>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</si>
  <si>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</si>
  <si>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</si>
  <si>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4_2021_СМР</t>
  </si>
  <si>
    <t xml:space="preserve">          Строительные работы</t>
  </si>
  <si>
    <t>9,11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</si>
  <si>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</si>
  <si>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</si>
  <si>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</si>
  <si>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</si>
  <si>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</si>
  <si>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</si>
  <si>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</si>
  <si>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</si>
  <si>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</si>
  <si>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</si>
  <si>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</si>
  <si>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ЛОКАЛЬНЫЙ СМЕТНЫЙ РАСЧЕТ (СМЕТА) № 02-01</t>
  </si>
  <si>
    <t>Дорожная одежда.</t>
  </si>
  <si>
    <t>(2752,79)</t>
  </si>
  <si>
    <t>(15,26)</t>
  </si>
  <si>
    <t>Раздел 1. Усиление существующей конструкции дорожной одежды Тип А</t>
  </si>
  <si>
    <t>Устройство выравнивающего слоя из асфальтобетона А16Нн (К=2,526 т/м3) по ГОСТ Р 58406.2-2020 переменной толщины до 0,05м</t>
  </si>
  <si>
    <t>ФЕР27-06-026-01</t>
  </si>
  <si>
    <t>Розлив вяжущих материалов</t>
  </si>
  <si>
    <t>т</t>
  </si>
  <si>
    <t>0,12</t>
  </si>
  <si>
    <t>0,66</t>
  </si>
  <si>
    <t>0,0792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</si>
  <si>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</si>
  <si>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</si>
  <si>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</si>
  <si>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</si>
  <si>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</si>
  <si>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</si>
  <si>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ТЦ_04.2.03.01_22_2269008200_31.03.2022_01</t>
  </si>
  <si>
    <t>Эмульсия битумно-дорожная</t>
  </si>
  <si>
    <t>0,1236</t>
  </si>
  <si>
    <t>(Автомобильные дороги)</t>
  </si>
  <si>
    <t>ФЕР27-03-004-01</t>
  </si>
  <si>
    <t>Устройство выравнивающего слоя из асфальтобетонной смеси: с применением укладчиков асфальтобетона</t>
  </si>
  <si>
    <t>100 т</t>
  </si>
  <si>
    <t>0,1056</t>
  </si>
  <si>
    <t>Объем=10,56 / 100</t>
  </si>
  <si>
    <t>М</t>
  </si>
  <si>
    <t>21,77</t>
  </si>
  <si>
    <t>2,298912</t>
  </si>
  <si>
    <t>21,5</t>
  </si>
  <si>
    <t>2,2704</t>
  </si>
  <si>
    <t>ТЦ_04.2.01.01_22_2269008200_31.03.2022_01</t>
  </si>
  <si>
    <t>Смеси асфальтобетонные дорожные асфальтобетон А16Нн</t>
  </si>
  <si>
    <t>10,6656</t>
  </si>
  <si>
    <t>Устройство нижнего слоя покрытия из асфальтобетона А16Нн по ГОСТ Р 58406.2 2020  толщиной 0,07 м</t>
  </si>
  <si>
    <t>2,918607</t>
  </si>
  <si>
    <t>Объем=9,72869*0,3</t>
  </si>
  <si>
    <t>1,9262806</t>
  </si>
  <si>
    <t>3,006165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</si>
  <si>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</si>
  <si>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</si>
  <si>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9,72869</t>
  </si>
  <si>
    <t>Объем=9728,69 / 1000</t>
  </si>
  <si>
    <t>20,86</t>
  </si>
  <si>
    <t>202,9404734</t>
  </si>
  <si>
    <t>18,85</t>
  </si>
  <si>
    <t>183,3858065</t>
  </si>
  <si>
    <t>ФЕР27-06-030-01</t>
  </si>
  <si>
    <t>При изменении толщины покрытия на 0,5 см добавлять или исключать: к расценке 27-06-029-01</t>
  </si>
  <si>
    <t>до 7 см ПЗ=6 (ОЗП=6; ЭМ=6 к расх.; ЗПМ=6; МАТ=6 к расх.; ТЗ=6; ТЗМ=6)</t>
  </si>
  <si>
    <t>0,35</t>
  </si>
  <si>
    <t>20,430249</t>
  </si>
  <si>
    <t>0,47</t>
  </si>
  <si>
    <t>27,4349058</t>
  </si>
  <si>
    <t>9</t>
  </si>
  <si>
    <t>1720,23</t>
  </si>
  <si>
    <t>Объем=округл(9,72869*1000*0,07*2,526;2)</t>
  </si>
  <si>
    <t>Устройство верхнего слоя покрытия из ЩМА-20 по  ГОСТ 31015-2002  ,толщиной 0.05м</t>
  </si>
  <si>
    <t>10</t>
  </si>
  <si>
    <t>11</t>
  </si>
  <si>
    <t>12</t>
  </si>
  <si>
    <t>13</t>
  </si>
  <si>
    <t>до 5 см ПЗ=2 (ОЗП=2; ЭМ=2 к расх.; ЗПМ=2; МАТ=2 к расх.; ТЗ=2; ТЗМ=2)</t>
  </si>
  <si>
    <t>6,810083</t>
  </si>
  <si>
    <t>9,1449686</t>
  </si>
  <si>
    <t>14</t>
  </si>
  <si>
    <t>Смеси асфальтобетонные щебеночно-мастичные ЩМА-20</t>
  </si>
  <si>
    <t>1234,57</t>
  </si>
  <si>
    <t>Объем=округл(9,72869*1000*0,05*2,538;2)</t>
  </si>
  <si>
    <t>15</t>
  </si>
  <si>
    <t>ТЦ_01.7.07.06_16_1659159429_18.03.2022_01</t>
  </si>
  <si>
    <t>Модификатор ПБА "Адгезол-5У</t>
  </si>
  <si>
    <t>0,370371</t>
  </si>
  <si>
    <t>Объем=1234,57*0,06*0,5% от 1</t>
  </si>
  <si>
    <t>Итоги по разделу 1 Усиление существующей конструкции дорожной одежды Тип А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</si>
  <si>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</si>
  <si>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</si>
  <si>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</si>
  <si>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</si>
  <si>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</si>
  <si>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</si>
  <si>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</si>
  <si>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1 Усиление существующей конструкции дорожной одежды Тип А</t>
  </si>
  <si>
    <t xml:space="preserve">               материалы, изделия и конструкции отсутствующие в СНБ</t>
  </si>
  <si>
    <t>Раздел 2. Уширение существующей конструкции дорожной одежды Тип А</t>
  </si>
  <si>
    <t>Устройство нижнего слоя основания из щебеночно-песчаной смеси С5 фр. 0-40 мм М 800 по ГОСТ 25607-2009 толщиной 0,40 м с Котн.упл.=1,26</t>
  </si>
  <si>
    <t>16</t>
  </si>
  <si>
    <t>ФЕР27-04-003-06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</si>
  <si>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</si>
  <si>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0,35684</t>
  </si>
  <si>
    <t>Объем=356,84 / 1000</t>
  </si>
  <si>
    <t>14,85</t>
  </si>
  <si>
    <t>5,299074</t>
  </si>
  <si>
    <t>18,5</t>
  </si>
  <si>
    <t>6,60154</t>
  </si>
  <si>
    <t>17</t>
  </si>
  <si>
    <t>ФЕР27-04-003-07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</si>
  <si>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</t>
  </si>
  <si>
    <t>28,84</t>
  </si>
  <si>
    <t>10,2912656</t>
  </si>
  <si>
    <t>17,23</t>
  </si>
  <si>
    <t>6,1483532</t>
  </si>
  <si>
    <t>18</t>
  </si>
  <si>
    <t>ФЕР27-04-003-08</t>
  </si>
  <si>
    <t>На каждый 1 см изменения толщины слоя добавлять или исключать к расценкам с 27-04-003-05 по 27-04-003-07</t>
  </si>
  <si>
    <t>40см ПЗ=10 (ОЗП=10; ЭМ=10 к расх.; ЗПМ=10; МАТ=10 к расх.; ТЗ=10; ТЗМ=10)</t>
  </si>
  <si>
    <t>0,46</t>
  </si>
  <si>
    <t>1,641464</t>
  </si>
  <si>
    <t>19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</si>
  <si>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</si>
  <si>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</si>
  <si>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м3</t>
  </si>
  <si>
    <t>179,84736</t>
  </si>
  <si>
    <t>(Перевозка грузов автотранспортом)</t>
  </si>
  <si>
    <t>Объем=0,35684*1000*0,4*1,26</t>
  </si>
  <si>
    <t>20</t>
  </si>
  <si>
    <t>0,249788</t>
  </si>
  <si>
    <t>Объем=0,35684*0,7</t>
  </si>
  <si>
    <t>0,1648601</t>
  </si>
  <si>
    <t>21</t>
  </si>
  <si>
    <t>0,257282</t>
  </si>
  <si>
    <t>22</t>
  </si>
  <si>
    <t>7,4436824</t>
  </si>
  <si>
    <t>6,726434</t>
  </si>
  <si>
    <t>23</t>
  </si>
  <si>
    <t>0,749364</t>
  </si>
  <si>
    <t>1,0062888</t>
  </si>
  <si>
    <t>24</t>
  </si>
  <si>
    <t>63,1</t>
  </si>
  <si>
    <t>Объем=округл(0,35684*1000*0,07*2,526;2)</t>
  </si>
  <si>
    <t>Устройство верхнего слоя покрытия из ЩМА-16 по ГОСТ Р 58406.1-2020 ,толщиной 0.05м</t>
  </si>
  <si>
    <t>25</t>
  </si>
  <si>
    <t>0,107052</t>
  </si>
  <si>
    <t>Объем=0,35684*0,3</t>
  </si>
  <si>
    <t>0,0706543</t>
  </si>
  <si>
    <t>26</t>
  </si>
  <si>
    <t>0,110264</t>
  </si>
  <si>
    <t>27</t>
  </si>
  <si>
    <t>28</t>
  </si>
  <si>
    <t>0,3354296</t>
  </si>
  <si>
    <t>29</t>
  </si>
  <si>
    <t>45,28</t>
  </si>
  <si>
    <t>Объем=округл(0,35684*1000*0,05*2,538;2)</t>
  </si>
  <si>
    <t>30</t>
  </si>
  <si>
    <t>0,013584</t>
  </si>
  <si>
    <t>Объем=45,28*0,06*0,5% от 1</t>
  </si>
  <si>
    <t>Итоги по разделу 2 Уширение существующей конструкции дорожной одежды Тип А :</t>
  </si>
  <si>
    <t xml:space="preserve">  Итого по разделу 2 Уширение существующей конструкции дорожной одежды Тип А</t>
  </si>
  <si>
    <t>Раздел 3. Замена покрытия на участках улиц</t>
  </si>
  <si>
    <t>31</t>
  </si>
  <si>
    <t>0,92603</t>
  </si>
  <si>
    <t>Объем=926,03 / 1000</t>
  </si>
  <si>
    <t>13,7515455</t>
  </si>
  <si>
    <t>17,131555</t>
  </si>
  <si>
    <t>32</t>
  </si>
  <si>
    <t>26,7067052</t>
  </si>
  <si>
    <t>15,9554969</t>
  </si>
  <si>
    <t>33</t>
  </si>
  <si>
    <t>4,259738</t>
  </si>
  <si>
    <t>34</t>
  </si>
  <si>
    <t>466,71912</t>
  </si>
  <si>
    <t>Объем=0,92603*1000*0,4*1,26</t>
  </si>
  <si>
    <t>Устройство нижнего слоя покрытия из асфальтобетона А16Нн (К=2,526 т/м3) по ГОСТ Р 58406.2-2020 толщиной 0,07 м</t>
  </si>
  <si>
    <t>35</t>
  </si>
  <si>
    <t>0,648221</t>
  </si>
  <si>
    <t>Объем=0,92603*0,7</t>
  </si>
  <si>
    <t>0,4278259</t>
  </si>
  <si>
    <t>36</t>
  </si>
  <si>
    <t>0,667668</t>
  </si>
  <si>
    <t>37</t>
  </si>
  <si>
    <t>19,3169858</t>
  </si>
  <si>
    <t>17,4556655</t>
  </si>
  <si>
    <t>38</t>
  </si>
  <si>
    <t>1,944663</t>
  </si>
  <si>
    <t>2,6114046</t>
  </si>
  <si>
    <t>39</t>
  </si>
  <si>
    <t>163,74</t>
  </si>
  <si>
    <t>Объем=округл(0,92603*1000*0,07*2,526;2)</t>
  </si>
  <si>
    <t>40</t>
  </si>
  <si>
    <t>0,277809</t>
  </si>
  <si>
    <t>Объем=0,92603*0,3</t>
  </si>
  <si>
    <t>0,1833539</t>
  </si>
  <si>
    <t>41</t>
  </si>
  <si>
    <t>0,286143</t>
  </si>
  <si>
    <t>42</t>
  </si>
  <si>
    <t>43</t>
  </si>
  <si>
    <t>0,8704682</t>
  </si>
  <si>
    <t>44</t>
  </si>
  <si>
    <t>117,51</t>
  </si>
  <si>
    <t>Объем=округл(0,92603*1000*0,05*2,538;2)</t>
  </si>
  <si>
    <t>45</t>
  </si>
  <si>
    <t>0,035253</t>
  </si>
  <si>
    <t>Объем=117,51*0,06*0,5% от 1</t>
  </si>
  <si>
    <t>Итоги по разделу 3 Замена покрытия на участках улиц :</t>
  </si>
  <si>
    <t xml:space="preserve">  Итого по разделу 3 Замена покрытия на участках улиц</t>
  </si>
  <si>
    <t>Раздел 4. Устройство призмы сопряжения</t>
  </si>
  <si>
    <t>Устройство призмы сопряжения из асфальтобетона А16Нн (К=2,526 т/м3) по ГОСТ Р 58406.2-2020 толщиной 0,07 м</t>
  </si>
  <si>
    <t>46</t>
  </si>
  <si>
    <t>0,0369</t>
  </si>
  <si>
    <t>Объем=0,123*0,3</t>
  </si>
  <si>
    <t>0,024354</t>
  </si>
  <si>
    <t>47</t>
  </si>
  <si>
    <t>0,038007</t>
  </si>
  <si>
    <t>48</t>
  </si>
  <si>
    <t>0,123</t>
  </si>
  <si>
    <t>Объем=123 / 1000</t>
  </si>
  <si>
    <t>2,56578</t>
  </si>
  <si>
    <t>2,31855</t>
  </si>
  <si>
    <t>49</t>
  </si>
  <si>
    <t>0,2583</t>
  </si>
  <si>
    <t>0,34686</t>
  </si>
  <si>
    <t>50</t>
  </si>
  <si>
    <t>21,75</t>
  </si>
  <si>
    <t>Объем=округл(0,123*1000*0,07*2,526;2)</t>
  </si>
  <si>
    <t>Устройство призмы сопряжения из щебёночно-мастичного асфальтобетона ЩМА-20 с модификатором ПБА "Адгезол-5У" (К=2,538 т/м3) по ГОСТ 31015-2002 толщиной 0,05 м</t>
  </si>
  <si>
    <t>51</t>
  </si>
  <si>
    <t>52</t>
  </si>
  <si>
    <t>53</t>
  </si>
  <si>
    <t>0,0861</t>
  </si>
  <si>
    <t>0,11562</t>
  </si>
  <si>
    <t>15,61</t>
  </si>
  <si>
    <t>Объем=округл(0,123*1000*0,05*2,538;2)</t>
  </si>
  <si>
    <t>55</t>
  </si>
  <si>
    <t>0,004683</t>
  </si>
  <si>
    <t>Объем=15,61*0,06*0,5% от 1</t>
  </si>
  <si>
    <t>Итоги по разделу 4 Устройство призмы сопряжения :</t>
  </si>
  <si>
    <t xml:space="preserve">  Итого по разделу 4 Устройство призмы сопряжения</t>
  </si>
  <si>
    <t>Раздел 5. Устройство бордюрного камня</t>
  </si>
  <si>
    <t>Устройство бордюрного камня БР100.30.15</t>
  </si>
  <si>
    <t>56</t>
  </si>
  <si>
    <t>ФЕР27-02-010-02</t>
  </si>
  <si>
    <t>Установка бортовых камней бетонных: при других видах покрытий</t>
  </si>
  <si>
    <t>100 м</t>
  </si>
  <si>
    <t>17,63</t>
  </si>
  <si>
    <t>Объем=1763 / 100</t>
  </si>
  <si>
    <t>69,8</t>
  </si>
  <si>
    <t>1230,574</t>
  </si>
  <si>
    <t>0,65</t>
  </si>
  <si>
    <t>11,4595</t>
  </si>
  <si>
    <t>57</t>
  </si>
  <si>
    <t>ФССЦ-05.2.03.03-0032</t>
  </si>
  <si>
    <t>Камни бортовые БР 100.30.15, бетон В30 (М400), объем 0,043 м3</t>
  </si>
  <si>
    <t>шт</t>
  </si>
  <si>
    <t>1763</t>
  </si>
  <si>
    <t>Итоги по разделу 5 Устройство бордюрного камня :</t>
  </si>
  <si>
    <t xml:space="preserve">  Итого по разделу 5 Устройство бордюрного камня</t>
  </si>
  <si>
    <t>ЛОКАЛЬНЫЙ СМЕТНЫЙ РАСЧЕТ (СМЕТА) № 02-02</t>
  </si>
  <si>
    <t>Организация дорожного движения</t>
  </si>
  <si>
    <t>(185,02)</t>
  </si>
  <si>
    <t>(3,3)</t>
  </si>
  <si>
    <t xml:space="preserve">Раздел 1. </t>
  </si>
  <si>
    <t>Дорожные знаки</t>
  </si>
  <si>
    <t>ФЕР27-09-008-01</t>
  </si>
  <si>
    <t>Установка дорожных знаков бесфундаментных: на металлических стойках</t>
  </si>
  <si>
    <t>100 шт</t>
  </si>
  <si>
    <t>0,71</t>
  </si>
  <si>
    <t>Объем=(16+44+5+6)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</si>
  <si>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</si>
  <si>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</si>
  <si>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1,2</t>
  </si>
  <si>
    <t>320</t>
  </si>
  <si>
    <t>272,64</t>
  </si>
  <si>
    <t>14,53</t>
  </si>
  <si>
    <t>12,37956</t>
  </si>
  <si>
    <t>ТЦ_01.5.02.01_77_7743302981_15.03.2022_01</t>
  </si>
  <si>
    <t>"Стойка для дорожного знака
(Д76мм)СКМ3.40 "</t>
  </si>
  <si>
    <t>"Стойка для дорожного знака
(Д76мм)СКМ3.45"</t>
  </si>
  <si>
    <t>"Стойка для дорожного знака
(Д76мм)СКМ3.50</t>
  </si>
  <si>
    <t>ФССЦ-01.5.03.05-0058</t>
  </si>
  <si>
    <t>Стойка круглая металлическая для дорожных знаков с покраской и креплением для знака СКМ 4.55/1</t>
  </si>
  <si>
    <t>ФЕР06-01-001-01</t>
  </si>
  <si>
    <t>Устройство бетонной подготовки</t>
  </si>
  <si>
    <t>0,02485</t>
  </si>
  <si>
    <t>Объем=2,485 / 100</t>
  </si>
  <si>
    <t>135</t>
  </si>
  <si>
    <t>3,35475</t>
  </si>
  <si>
    <t>18,12</t>
  </si>
  <si>
    <t>0,450282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</si>
  <si>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</si>
  <si>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</si>
  <si>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</si>
  <si>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</si>
  <si>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</si>
  <si>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ФССЦ-04.1.02.05-0006</t>
  </si>
  <si>
    <t>Смеси бетонные тяжелого бетона (БСТ), класс В15 (М200)</t>
  </si>
  <si>
    <t>2,5347</t>
  </si>
  <si>
    <t>ФССЦ-02.1.01.01-0001</t>
  </si>
  <si>
    <t>Глина</t>
  </si>
  <si>
    <t>1,775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</si>
  <si>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</si>
  <si>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</si>
  <si>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ФЕР27-09-012-01</t>
  </si>
  <si>
    <t>При установке дополнительных щитков добавлять к расценкам таблиц с 27-09-008 по 27-09-011</t>
  </si>
  <si>
    <t>0,64</t>
  </si>
  <si>
    <t>Объем=(135-(16+44+5+6)) / 100</t>
  </si>
  <si>
    <t>69</t>
  </si>
  <si>
    <t>52,992</t>
  </si>
  <si>
    <t>ТЦ_01.5.03.03_54_5402068833_11.03.2022_01</t>
  </si>
  <si>
    <t>Знаки дорожные на оцинкованной подоснове со световозвращающей пленкой 2.1 (I типоразмер)</t>
  </si>
  <si>
    <t>Знаки дорожные на оцинкованной подоснове со световозвращающей пленкой 2.4 (I типоразмер)</t>
  </si>
  <si>
    <t>ФССЦ-01.5.03.03-0027</t>
  </si>
  <si>
    <t>Знак дорожный на оцинкованной подоснове со световозвращающей пленкой запрещающий, диаметр круга 900 мм, тип 3.1-3.9, 3.11-3.33</t>
  </si>
  <si>
    <t>Объем=2+7+7</t>
  </si>
  <si>
    <t>ФССЦ-01.5.03.03-0047</t>
  </si>
  <si>
    <t>Знак дорожный на оцинкованной подоснове со световозвращающей пленкой предписывающий, диаметр круга 900 мм, тип 4.1.1-4.3, 4.6, 4.7</t>
  </si>
  <si>
    <t>Объем=1+3+1</t>
  </si>
  <si>
    <t>Знаки дорожные на оцинкованной подоснове со световозвращающей пленкой  5.16</t>
  </si>
  <si>
    <t>Объем=10+10</t>
  </si>
  <si>
    <t>Объем=6+2+2+1</t>
  </si>
  <si>
    <t>Знаки дорожные на оцинкованной подоснове со световозвращающей пленкой 6.4</t>
  </si>
  <si>
    <t>ТЦ_01.5.03.03_22_2209040351_15.03.2022_01</t>
  </si>
  <si>
    <t>Объем=14+3+12</t>
  </si>
  <si>
    <t>Нанесение дорожной разметки (термопластик). Расход стеклошариков 0,4кг/м2</t>
  </si>
  <si>
    <t>ФЕР27-09-017-01</t>
  </si>
  <si>
    <t>Разметка проезжей части термопластиком линией шириной 0,1 м: сплошной</t>
  </si>
  <si>
    <t>км</t>
  </si>
  <si>
    <t>4,49438</t>
  </si>
  <si>
    <t>Объем=0,82466+1,85682+0,369*2+0,0525+0,864+0,048+0,1104</t>
  </si>
  <si>
    <t>3,16</t>
  </si>
  <si>
    <t>17,042689</t>
  </si>
  <si>
    <t>1,35</t>
  </si>
  <si>
    <t>7,2808956</t>
  </si>
  <si>
    <t>ФЕР27-09-017-03</t>
  </si>
  <si>
    <t>Разметка проезжей части термопластиком линией шириной 0,1 м: пунктирной, шаг 1:3</t>
  </si>
  <si>
    <t>0,844</t>
  </si>
  <si>
    <t>3,200448</t>
  </si>
  <si>
    <t>1,36728</t>
  </si>
  <si>
    <t>ФЕР27-09-017-04</t>
  </si>
  <si>
    <t>Разметка проезжей части термопластиком линией шириной 0,1 м: пунктирной, шаг 3:1</t>
  </si>
  <si>
    <t>0,25</t>
  </si>
  <si>
    <t>0,948</t>
  </si>
  <si>
    <t>0,405</t>
  </si>
  <si>
    <t>ФЕР27-09-017-02</t>
  </si>
  <si>
    <t>Разметка проезжей части термопластиком линией шириной 0,1 м: пунктирной, шаг 1:1</t>
  </si>
  <si>
    <t>0,06</t>
  </si>
  <si>
    <t>0,22752</t>
  </si>
  <si>
    <t>0,0972</t>
  </si>
  <si>
    <t>ФССЦ-01.5.01.03-1020</t>
  </si>
  <si>
    <t>Стеклошарики световозвращающие 100-600 мкм, для посыпки разметочных красок</t>
  </si>
  <si>
    <t>кг</t>
  </si>
  <si>
    <t>225,9352</t>
  </si>
  <si>
    <t>Объем=(4,49438+0,844+0,25+0,06)*0,1*1000*0,4</t>
  </si>
  <si>
    <t>Установка дорожного ограждения</t>
  </si>
  <si>
    <t>ФЕР27-09-001-08</t>
  </si>
  <si>
    <t>Устройство металлических пешеходных ограждений</t>
  </si>
  <si>
    <t>0,5691</t>
  </si>
  <si>
    <t>Объем=56,91 / 100</t>
  </si>
  <si>
    <t>48,46</t>
  </si>
  <si>
    <t>33,0943032</t>
  </si>
  <si>
    <t>1,17</t>
  </si>
  <si>
    <t>0,7990164</t>
  </si>
  <si>
    <t>ФССЦ-08.4.01.02-0012</t>
  </si>
  <si>
    <t>Детали закладные и накладные изготовленные: без применения сварки, гнутья, сверления (пробивки) отверстий поставляемые приваренными к стержням каркасов и сеток</t>
  </si>
  <si>
    <t>0,8035</t>
  </si>
  <si>
    <t>2,5</t>
  </si>
  <si>
    <t>ФССЦ-01.5.02.01-0011</t>
  </si>
  <si>
    <t>Комплект материалов оцинкованного пешеходного  ограждения</t>
  </si>
  <si>
    <t>1123,18</t>
  </si>
  <si>
    <t>Итоги по разделу 1  :</t>
  </si>
  <si>
    <t xml:space="preserve">  Итого по разделу 1 </t>
  </si>
  <si>
    <t>Раздел 2. Устройство автобусных павильонов</t>
  </si>
  <si>
    <t>Фундамент</t>
  </si>
  <si>
    <t>ФЕР06-03-004-08</t>
  </si>
  <si>
    <t>Установка стальных конструкций, остающихся в теле бетона</t>
  </si>
  <si>
    <t>0,0375</t>
  </si>
  <si>
    <t>Объем=0,025+0,0035+0,0065+0,0025</t>
  </si>
  <si>
    <t>42,5</t>
  </si>
  <si>
    <t>1,59375</t>
  </si>
  <si>
    <t>4,16</t>
  </si>
  <si>
    <t>0,156</t>
  </si>
  <si>
    <t>ФССЦ-07.2.07.04-0011</t>
  </si>
  <si>
    <t>Конструкции сварные индивидуальные прочие, масса сборочной единицы до 0,1 т</t>
  </si>
  <si>
    <t>(Бетонные и железобетонные монолитные конструкции и работы в строительстве)</t>
  </si>
  <si>
    <t>1,4</t>
  </si>
  <si>
    <t>Павильон</t>
  </si>
  <si>
    <t>ФЕР09-08-006-02</t>
  </si>
  <si>
    <t>Установка бронекабин: на готовый фундамент</t>
  </si>
  <si>
    <t>1,55</t>
  </si>
  <si>
    <t>0,56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</si>
  <si>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</si>
  <si>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</si>
  <si>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</si>
  <si>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</si>
  <si>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</si>
  <si>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</si>
  <si>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ФССЦ-15.2.01.04-0016</t>
  </si>
  <si>
    <t>Остановка автобусная: ОМ-5 (металлические стойки, пластик, скамейка деревянная), размеры 3500х1600х2400 мм</t>
  </si>
  <si>
    <t>компл</t>
  </si>
  <si>
    <t>ФССЦ-15.2.03.06-0011</t>
  </si>
  <si>
    <t>Урна железобетонная прямоугольная с фактурной отделкой</t>
  </si>
  <si>
    <t>Итоги по разделу 2 Устройство автобусных павильонов :</t>
  </si>
  <si>
    <t xml:space="preserve">  Итого по разделу 2 Устройство автобусных павильонов</t>
  </si>
  <si>
    <t>ЛОКАЛЬНЫЙ СМЕТНЫЙ РАСЧЕТ (СМЕТА) № 02-04</t>
  </si>
  <si>
    <t>Земляные работы. Примыкания и  пересечения</t>
  </si>
  <si>
    <t>(61,79)</t>
  </si>
  <si>
    <t>(0,18)</t>
  </si>
  <si>
    <t>Раздел 1. Земляное полотно</t>
  </si>
  <si>
    <t>Устройство заездных карманов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</si>
  <si>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</si>
  <si>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</si>
  <si>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</si>
  <si>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0,10234</t>
  </si>
  <si>
    <t>Объем=102,34 / 1000</t>
  </si>
  <si>
    <t>9,84</t>
  </si>
  <si>
    <t>1,0070256</t>
  </si>
  <si>
    <t>28,53</t>
  </si>
  <si>
    <t>2,9197602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</si>
  <si>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</si>
  <si>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</si>
  <si>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</si>
  <si>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</si>
  <si>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</si>
  <si>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202,6332</t>
  </si>
  <si>
    <t>Объем=0,10234*1980</t>
  </si>
  <si>
    <t>ПАРКОВКИ</t>
  </si>
  <si>
    <t>0,93671</t>
  </si>
  <si>
    <t>Объем=936,71 / 1000</t>
  </si>
  <si>
    <t>9,2172264</t>
  </si>
  <si>
    <t>26,7243363</t>
  </si>
  <si>
    <t>1854,6858</t>
  </si>
  <si>
    <t>Объем=0,93671*1000*1,98</t>
  </si>
  <si>
    <t>ТРОТУАРЫ</t>
  </si>
  <si>
    <t>1,007383</t>
  </si>
  <si>
    <t>Объем=1007,383 / 1000</t>
  </si>
  <si>
    <t>9,9126487</t>
  </si>
  <si>
    <t>28,740637</t>
  </si>
  <si>
    <t>1994,61834</t>
  </si>
  <si>
    <t>Объем=1,007383*1000*1,98</t>
  </si>
  <si>
    <t>ГАЗОНЫ</t>
  </si>
  <si>
    <t>0,29776</t>
  </si>
  <si>
    <t>Объем=297,76 / 1000</t>
  </si>
  <si>
    <t>2,9299584</t>
  </si>
  <si>
    <t>8,4950928</t>
  </si>
  <si>
    <t>589,5648</t>
  </si>
  <si>
    <t>Объем=0,29776*1000*1,98</t>
  </si>
  <si>
    <t xml:space="preserve">                    материалы</t>
  </si>
  <si>
    <t>ЛОКАЛЬНЫЙ СМЕТНЫЙ РАСЧЕТ (СМЕТА) № 02-05</t>
  </si>
  <si>
    <t>Укрепительные работы Примыкания и  пересечения</t>
  </si>
  <si>
    <t>(63,64)</t>
  </si>
  <si>
    <t>(4,24)</t>
  </si>
  <si>
    <t>Раздел 1. Устройство газона</t>
  </si>
  <si>
    <t>Объем=0,29776*1980</t>
  </si>
  <si>
    <t>ФЕР01-01-030-06</t>
  </si>
  <si>
    <t>Разработка грунта с перемещением до 10 м бульдозерами мощностью: 79 кВт (108 л.с.), группа грунтов 2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</si>
  <si>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</si>
  <si>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</si>
  <si>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0,85</t>
  </si>
  <si>
    <t>6,81</t>
  </si>
  <si>
    <t>1,7235838</t>
  </si>
  <si>
    <t>ФЕР01-01-030-14</t>
  </si>
  <si>
    <t>При перемещении грунта на каждые последующие 10 м добавлять: к расценке 01-01-030-06</t>
  </si>
  <si>
    <t>80м ПЗ=7 (ОЗП=7; ЭМ=7 к расх.; ЗПМ=7; МАТ=7 к расх.; ТЗ=7; ТЗМ=7)</t>
  </si>
  <si>
    <t>5,39</t>
  </si>
  <si>
    <t>11,2344848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</si>
  <si>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</si>
  <si>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</si>
  <si>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</si>
  <si>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19,8506</t>
  </si>
  <si>
    <t>Объем=1985,06 / 100</t>
  </si>
  <si>
    <t>26,78</t>
  </si>
  <si>
    <t>531,599068</t>
  </si>
  <si>
    <t>0,05</t>
  </si>
  <si>
    <t>0,99253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</si>
  <si>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</si>
  <si>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</si>
  <si>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</si>
  <si>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</si>
  <si>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</si>
  <si>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</si>
  <si>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ФЕР47-01-047-01</t>
  </si>
  <si>
    <t>Посев луговых газонов тракторной сеялкой</t>
  </si>
  <si>
    <t>га</t>
  </si>
  <si>
    <t>0,198506</t>
  </si>
  <si>
    <t>Объем=19,8506/100</t>
  </si>
  <si>
    <t>0,1290289</t>
  </si>
  <si>
    <t>1,46</t>
  </si>
  <si>
    <t>0,2898188</t>
  </si>
  <si>
    <t>ФССЦ-16.2.02.01-0024</t>
  </si>
  <si>
    <t>Травосмесь "Стандарт"</t>
  </si>
  <si>
    <t>53,59662</t>
  </si>
  <si>
    <t>(Земляные работы, выполняемые по другим видам работ (подготовительным, сопутствующим, укрепительным))</t>
  </si>
  <si>
    <t>Объем=0,198506*270</t>
  </si>
  <si>
    <t>ЛОКАЛЬНЫЙ СМЕТНЫЙ РАСЧЕТ (СМЕТА) № 02-06</t>
  </si>
  <si>
    <t>Дорожная одежда.Примыкания и  пересечения.</t>
  </si>
  <si>
    <t>(55,38)</t>
  </si>
  <si>
    <t>0,991382</t>
  </si>
  <si>
    <t>Объем=1,41626*0,7</t>
  </si>
  <si>
    <t>0,6543121</t>
  </si>
  <si>
    <t>1,021124</t>
  </si>
  <si>
    <t>29,5431836</t>
  </si>
  <si>
    <t>26,696501</t>
  </si>
  <si>
    <t>2,974146</t>
  </si>
  <si>
    <t>3,9938532</t>
  </si>
  <si>
    <t>250,42</t>
  </si>
  <si>
    <t>Объем=округл(1,41626*1000*0,07*2,526;2)</t>
  </si>
  <si>
    <t>0,424878</t>
  </si>
  <si>
    <t>Объем=1,41626*0,3</t>
  </si>
  <si>
    <t>0,2804195</t>
  </si>
  <si>
    <t>0,437624</t>
  </si>
  <si>
    <t>1,3312844</t>
  </si>
  <si>
    <t>179,72</t>
  </si>
  <si>
    <t>Объем=округл(1,41626*1000*0,05*2,538;2)</t>
  </si>
  <si>
    <t>0,053916</t>
  </si>
  <si>
    <t>Объем=179,72*0,06*0,5% от 1</t>
  </si>
  <si>
    <t>Устройство слоя основания Щебеночно-песчаная смесь ,по ГОСТ25607-2009С5, толщиной 0,40м</t>
  </si>
  <si>
    <t>0,035</t>
  </si>
  <si>
    <t>Объем=35 / 1000</t>
  </si>
  <si>
    <t>0,51975</t>
  </si>
  <si>
    <t>0,6475</t>
  </si>
  <si>
    <t>1,0094</t>
  </si>
  <si>
    <t>0,60305</t>
  </si>
  <si>
    <t>0,161</t>
  </si>
  <si>
    <t>17,64</t>
  </si>
  <si>
    <t>Объем=0,035*1000*0,4*1,26</t>
  </si>
  <si>
    <t>0,0245</t>
  </si>
  <si>
    <t>Объем=0,035*0,7</t>
  </si>
  <si>
    <t>0,01617</t>
  </si>
  <si>
    <t>0,025235</t>
  </si>
  <si>
    <t>0,7301</t>
  </si>
  <si>
    <t>0,65975</t>
  </si>
  <si>
    <t>0,0735</t>
  </si>
  <si>
    <t>0,0987</t>
  </si>
  <si>
    <t>6,19</t>
  </si>
  <si>
    <t>Объем=округл(0,035*1000*0,07*2,526;2)</t>
  </si>
  <si>
    <t>0,0105</t>
  </si>
  <si>
    <t>Объем=0,035*0,3</t>
  </si>
  <si>
    <t>0,00693</t>
  </si>
  <si>
    <t>0,010815</t>
  </si>
  <si>
    <t>0,0329</t>
  </si>
  <si>
    <t>4,44</t>
  </si>
  <si>
    <t>Объем=округл(0,035*1000*0,05*2,538;2)</t>
  </si>
  <si>
    <t>0,001332</t>
  </si>
  <si>
    <t>Объем=4,44*0,06*0,5% от 1</t>
  </si>
  <si>
    <t>Раздел 3. Устройство заездных карманов</t>
  </si>
  <si>
    <t>0,19681</t>
  </si>
  <si>
    <t>Объем=196,81 / 1000</t>
  </si>
  <si>
    <t>2,9226285</t>
  </si>
  <si>
    <t>3,640985</t>
  </si>
  <si>
    <t>5,6760004</t>
  </si>
  <si>
    <t>3,3910363</t>
  </si>
  <si>
    <t>0,905326</t>
  </si>
  <si>
    <t>99,19224</t>
  </si>
  <si>
    <t>Объем=0,19681*1000*0,4*1,26</t>
  </si>
  <si>
    <t>0,137767</t>
  </si>
  <si>
    <t>Объем=0,19681*0,7</t>
  </si>
  <si>
    <t>0,0909262</t>
  </si>
  <si>
    <t>0,1419</t>
  </si>
  <si>
    <t>4,1054566</t>
  </si>
  <si>
    <t>3,7098685</t>
  </si>
  <si>
    <t>0,413301</t>
  </si>
  <si>
    <t>0,5550042</t>
  </si>
  <si>
    <t>34,8</t>
  </si>
  <si>
    <t>Объем=округл(0,19681*1000*0,07*2,526;2)</t>
  </si>
  <si>
    <t>Устройство верхнего слоя покрытия из ЩМА-16  по ГОСТ Р 58406.1-2020 ,толщиной 0.05м</t>
  </si>
  <si>
    <t>0,060814</t>
  </si>
  <si>
    <t>0,1850014</t>
  </si>
  <si>
    <t>24,98</t>
  </si>
  <si>
    <t>Объем=округл(0,19681*1000*0,05*2,538;2)</t>
  </si>
  <si>
    <t>0,007494</t>
  </si>
  <si>
    <t>Объем=24,98*0,06*0,5% от 1</t>
  </si>
  <si>
    <t>Итоги по разделу 3 Устройство заездных карманов :</t>
  </si>
  <si>
    <t xml:space="preserve">  Итого по разделу 3 Устройство заездных карманов</t>
  </si>
  <si>
    <t>Раздел 4. ПАРКОВКИ</t>
  </si>
  <si>
    <t>1,80136</t>
  </si>
  <si>
    <t>Объем=1801,36 / 1000</t>
  </si>
  <si>
    <t>26,750196</t>
  </si>
  <si>
    <t>33,32516</t>
  </si>
  <si>
    <t>51,9512224</t>
  </si>
  <si>
    <t>31,0374328</t>
  </si>
  <si>
    <t>8,286256</t>
  </si>
  <si>
    <t>907,88544</t>
  </si>
  <si>
    <t>Объем=1,80136*1000*0,4*1,26</t>
  </si>
  <si>
    <t>1,260952</t>
  </si>
  <si>
    <t>Объем=1,80136*0,7</t>
  </si>
  <si>
    <t>0,8322283</t>
  </si>
  <si>
    <t>1,298781</t>
  </si>
  <si>
    <t>37,5763696</t>
  </si>
  <si>
    <t>33,955636</t>
  </si>
  <si>
    <t>3,782856</t>
  </si>
  <si>
    <t>5,0798352</t>
  </si>
  <si>
    <t>318,52</t>
  </si>
  <si>
    <t>Объем=округл(1,80136*1000*0,07*2,526;2)</t>
  </si>
  <si>
    <t>0,55662</t>
  </si>
  <si>
    <t>1,6932784</t>
  </si>
  <si>
    <t>228,59</t>
  </si>
  <si>
    <t>Объем=округл(1,80136*1000*0,05*2,538;2)</t>
  </si>
  <si>
    <t>0,068577</t>
  </si>
  <si>
    <t>Объем=228,59*0,06*0,5% от 1</t>
  </si>
  <si>
    <t>Итоги по разделу 4 ПАРКОВКИ :</t>
  </si>
  <si>
    <t xml:space="preserve">  Итого по разделу 4 ПАРКОВКИ</t>
  </si>
  <si>
    <t>Раздел 5. ТРОТУАРЫ</t>
  </si>
  <si>
    <t>Устройство  слоя основания из щебеночно-песчаной смеси С5 по ГОСТ 25607-2009 толщиной 0,15 м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</si>
  <si>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</si>
  <si>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</si>
  <si>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3,87455</t>
  </si>
  <si>
    <t>Объем=3874,55 / 1000</t>
  </si>
  <si>
    <t>29,71</t>
  </si>
  <si>
    <t>115,1128805</t>
  </si>
  <si>
    <t>20,97</t>
  </si>
  <si>
    <t>81,2493135</t>
  </si>
  <si>
    <t>732,28995</t>
  </si>
  <si>
    <t>Объем=3,87455*1000*0,15*1,26</t>
  </si>
  <si>
    <t>Устройство слоя покрытия из брусчатки</t>
  </si>
  <si>
    <t>ФЕР27-07-014-01</t>
  </si>
  <si>
    <t>Устройство покрытий тротуаров из бетонной плитки типа "Брусчатка": рядовым или паркетным мощением</t>
  </si>
  <si>
    <t>38,7455</t>
  </si>
  <si>
    <t>Объем=3874,55 / 100</t>
  </si>
  <si>
    <t>115</t>
  </si>
  <si>
    <t>4455,7325</t>
  </si>
  <si>
    <t>9,9</t>
  </si>
  <si>
    <t>383,58045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</si>
  <si>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</si>
  <si>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</si>
  <si>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</si>
  <si>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</si>
  <si>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</si>
  <si>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</si>
  <si>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ФССЦ-02.3.01.02-1008</t>
  </si>
  <si>
    <t>Песок природный II класс, мелкий, круглые сита</t>
  </si>
  <si>
    <t>20,92257</t>
  </si>
  <si>
    <t>(Устройство покрытий дорожек, тротуаров, мостовых и площадок и прочее)</t>
  </si>
  <si>
    <t>59</t>
  </si>
  <si>
    <t>ФССЦ-04.3.02.13-0004</t>
  </si>
  <si>
    <t>Смеси пескоцементные с содержанием цемента до 67 %</t>
  </si>
  <si>
    <t>209,806883</t>
  </si>
  <si>
    <t>60</t>
  </si>
  <si>
    <t>ФССЦ-05.2.02.21-0002</t>
  </si>
  <si>
    <t>Плитка тротуарная BESSER: "БРУСЧАТКА", размер 199х99х80 мм, цветная на белом цементе</t>
  </si>
  <si>
    <t>м2</t>
  </si>
  <si>
    <t>3952,041</t>
  </si>
  <si>
    <t>Итоги по разделу 5 ТРОТУАРЫ :</t>
  </si>
  <si>
    <t xml:space="preserve">  Итого по разделу 5 ТРОТУАРЫ</t>
  </si>
  <si>
    <t>Раздел 6. Устройство бортового камня</t>
  </si>
  <si>
    <t>Устройство бордюрного камня БР100.20.08</t>
  </si>
  <si>
    <t>61</t>
  </si>
  <si>
    <t>-104,017</t>
  </si>
  <si>
    <t>63</t>
  </si>
  <si>
    <t>ФССЦ-04.3.01.09-0014</t>
  </si>
  <si>
    <t>Раствор готовый кладочный, цементный, М100</t>
  </si>
  <si>
    <t>-1,0578</t>
  </si>
  <si>
    <t>64</t>
  </si>
  <si>
    <t>89,45462</t>
  </si>
  <si>
    <t>Объем=104,017*0,86</t>
  </si>
  <si>
    <t>65</t>
  </si>
  <si>
    <t>0,349074</t>
  </si>
  <si>
    <t>Объем=1,0578*0,33</t>
  </si>
  <si>
    <t>66</t>
  </si>
  <si>
    <t>ТЦ_05.1.08.02_22_2225101330_01.02.2022_01</t>
  </si>
  <si>
    <t>Бортовой камень
БР 100.20.08</t>
  </si>
  <si>
    <t>Итоги по разделу 6 Устройство бортового камня :</t>
  </si>
  <si>
    <t xml:space="preserve">  Итого по разделу 6 Устройство бортового камня</t>
  </si>
  <si>
    <t>ЛОКАЛЬНЫЙ СМЕТНЫЙ РАСЧЕТ (СМЕТА) № 01-01</t>
  </si>
  <si>
    <t>Подготовительные работы</t>
  </si>
  <si>
    <t>(132,34)</t>
  </si>
  <si>
    <t>(14,47)</t>
  </si>
  <si>
    <t>9,55258</t>
  </si>
  <si>
    <t>Объем=9552,58 / 1000</t>
  </si>
  <si>
    <t>49,4823644</t>
  </si>
  <si>
    <t>130,392717</t>
  </si>
  <si>
    <t>1763,04</t>
  </si>
  <si>
    <t>ФЕРр68-14-1</t>
  </si>
  <si>
    <t>Разборка бортовых камней: на бетонном основании</t>
  </si>
  <si>
    <t>17,4</t>
  </si>
  <si>
    <t>Объем=1740 / 100</t>
  </si>
  <si>
    <t>68,26</t>
  </si>
  <si>
    <t>1187,724</t>
  </si>
  <si>
    <t>9,4</t>
  </si>
  <si>
    <t>163,56</t>
  </si>
  <si>
    <t>208,8</t>
  </si>
  <si>
    <t>ФЕРр68-12-5</t>
  </si>
  <si>
    <t>Разборка покрытий и оснований: цементно-бетонных</t>
  </si>
  <si>
    <t>0,957</t>
  </si>
  <si>
    <t>Объем=95,7 / 100</t>
  </si>
  <si>
    <t>49,5</t>
  </si>
  <si>
    <t>47,3715</t>
  </si>
  <si>
    <t>10,73</t>
  </si>
  <si>
    <t>10,26861</t>
  </si>
  <si>
    <t>229,68</t>
  </si>
  <si>
    <t>Объем=0,957*100*2,4</t>
  </si>
  <si>
    <t>Замена покрытия на участках улиц</t>
  </si>
  <si>
    <t>1,111236</t>
  </si>
  <si>
    <t>Объем=(926,03*0,12) / 100</t>
  </si>
  <si>
    <t>172,24158</t>
  </si>
  <si>
    <t>43,3937658</t>
  </si>
  <si>
    <t>158,684501</t>
  </si>
  <si>
    <t>Объем=1,111236*100*1,428</t>
  </si>
  <si>
    <t>2,963296</t>
  </si>
  <si>
    <t>Объем=(926,03*0,32) / 100</t>
  </si>
  <si>
    <t>34,6705632</t>
  </si>
  <si>
    <t>8,7713562</t>
  </si>
  <si>
    <t>414,86144</t>
  </si>
  <si>
    <t>Объем=2,963296*100*1,4</t>
  </si>
  <si>
    <t>Призмы сопряжения</t>
  </si>
  <si>
    <t>0,63714</t>
  </si>
  <si>
    <t>1,67895</t>
  </si>
  <si>
    <t>29,52</t>
  </si>
  <si>
    <t>Итоги по разделу 1 Демонтаж :</t>
  </si>
  <si>
    <t xml:space="preserve">  Итого по разделу 1 Демонтаж</t>
  </si>
  <si>
    <t>Раздел 2. Демонтаж существующих конструкций</t>
  </si>
  <si>
    <t>ФЕР27-09-002-07</t>
  </si>
  <si>
    <t>Демонтаж металлических барьерных ограждений типа 11ДО высотой 0,75 м механизированным способом, шаг стоек: 2 м</t>
  </si>
  <si>
    <t>Объем=500 / 100</t>
  </si>
  <si>
    <t>Демонтаж (разборка) металлических конструкций ОЗП=0,7; ЭМ=0,7 к расх.; ЗПМ=0,7; МАТ=0 к расх.; ТЗ=0,7; ТЗМ=0,7</t>
  </si>
  <si>
    <t>0,7</t>
  </si>
  <si>
    <t>33,8</t>
  </si>
  <si>
    <t>118,3</t>
  </si>
  <si>
    <t>1,41</t>
  </si>
  <si>
    <t>4,935</t>
  </si>
  <si>
    <t>ФССЦпг-01-01-02-014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</si>
  <si>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</si>
  <si>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(Погрузо-разгрузочные работы)</t>
  </si>
  <si>
    <t>ФССЦпг-03-02-01-007</t>
  </si>
  <si>
    <t>Перевозка грузов автомобилями бортовыми грузоподъемностью до 5 т на расстояние: I класс груза до 7 км</t>
  </si>
  <si>
    <t>ФЕР27-09-015-01</t>
  </si>
  <si>
    <t>Демонтаж дорожных знаков</t>
  </si>
  <si>
    <t>0,37</t>
  </si>
  <si>
    <t>Объем=(51-14) / 100</t>
  </si>
  <si>
    <t>21,63</t>
  </si>
  <si>
    <t>8,0031</t>
  </si>
  <si>
    <t>10,4</t>
  </si>
  <si>
    <t>3,848</t>
  </si>
  <si>
    <t>Демонтаж дорожных знаков бесфундаментных: на металлических стойках</t>
  </si>
  <si>
    <t>0,14</t>
  </si>
  <si>
    <t>Объем=14 / 100</t>
  </si>
  <si>
    <t>0</t>
  </si>
  <si>
    <t>31,36</t>
  </si>
  <si>
    <t>1,42394</t>
  </si>
  <si>
    <t>Объем=0,12+0,35</t>
  </si>
  <si>
    <t>ФЕР09-01-002-01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</si>
  <si>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рам основного несущего каркаса -Демонтаж существующего автопавильона</t>
  </si>
  <si>
    <t>1,6</t>
  </si>
  <si>
    <t>Объем=2*0,8</t>
  </si>
  <si>
    <t>35,46</t>
  </si>
  <si>
    <t>39,7152</t>
  </si>
  <si>
    <t>2,12</t>
  </si>
  <si>
    <t>2,3744</t>
  </si>
  <si>
    <t>Сборник «Цены в строительстве 2020-3»</t>
  </si>
  <si>
    <t>В том числе стоимость возвращаемых материалов: металл</t>
  </si>
  <si>
    <t>27,07</t>
  </si>
  <si>
    <t>Объем=25+0,12+0,35+1,6</t>
  </si>
  <si>
    <t>Цена=10333,33/9,11</t>
  </si>
  <si>
    <t>Итоги по разделу 2 Демонтаж существующих конструкций :</t>
  </si>
  <si>
    <t xml:space="preserve">  Итого по разделу 2 Демонтаж существующих конструкций</t>
  </si>
  <si>
    <t>ЛОКАЛЬНЫЙ СМЕТНЫЙ РАСЧЕТ (СМЕТА) № 02-03</t>
  </si>
  <si>
    <t>Переустройство водопроводных колодцев</t>
  </si>
  <si>
    <t>(211,08)</t>
  </si>
  <si>
    <t>(2,12)</t>
  </si>
  <si>
    <t>ФЕРр68-37-3</t>
  </si>
  <si>
    <t>Регулирование высотного положения крышек колодцев с подъемом на высоту: до 18 см</t>
  </si>
  <si>
    <t>Объем=4+48+40</t>
  </si>
  <si>
    <t>2,2</t>
  </si>
  <si>
    <t>202,4</t>
  </si>
  <si>
    <t>0,08</t>
  </si>
  <si>
    <t>7,36</t>
  </si>
  <si>
    <t>ФССЦ-04.3.01.09-0023</t>
  </si>
  <si>
    <t>Раствор отделочный тяжелый цементный, состав 1:3</t>
  </si>
  <si>
    <t>-1,012</t>
  </si>
  <si>
    <t>(Благоустройство (ремонтно-строительные))</t>
  </si>
  <si>
    <t>215,94</t>
  </si>
  <si>
    <t>Объем=4,4+120,24+0,9+90,4</t>
  </si>
  <si>
    <t>В том числе стоимость возвращаемых материалов: чугун</t>
  </si>
  <si>
    <t>8,98</t>
  </si>
  <si>
    <t>Объем=4*0,125+48*0,085+40*0,11</t>
  </si>
  <si>
    <t>Цена=10500/9,11</t>
  </si>
  <si>
    <t>ФССЦ-04.3.01.09-0016</t>
  </si>
  <si>
    <t>Раствор готовый кладочный, цементный, М200</t>
  </si>
  <si>
    <t>39,6</t>
  </si>
  <si>
    <t>ТЦ_05.1.01.09_54_5404484331_15.02.2022_01</t>
  </si>
  <si>
    <t>Кольцо опорное КО-6</t>
  </si>
  <si>
    <t>ФССЦ-05.1.06.09-0002</t>
  </si>
  <si>
    <t>Плиты перекрытия 1ПП15-1, бетон B15, объем 0,27 м3, расход арматуры 30 кг</t>
  </si>
  <si>
    <t>(Бетонные и железобетонные сборные конструкции и работы в строительстве)</t>
  </si>
  <si>
    <t>ТЦ_05.1.01.09_22_220904228046_15.02.2022_01</t>
  </si>
  <si>
    <t>Плита перекрытия КЦПЗ 3-10</t>
  </si>
  <si>
    <t>Дорожная плита ПД-6</t>
  </si>
  <si>
    <t>ТЦ_08.1.02.06_22_2225015842_14.02.2022_01</t>
  </si>
  <si>
    <t>Дождеприемник чугунный большой ДБ2</t>
  </si>
  <si>
    <t>Люк чугунный лёгкий "Л"</t>
  </si>
  <si>
    <t>Люк чугунный "Т"</t>
  </si>
  <si>
    <t>Отмостка</t>
  </si>
  <si>
    <t>ФЕР23-01-001-01</t>
  </si>
  <si>
    <t>Устройство основания под трубопроводы: песчаного</t>
  </si>
  <si>
    <t>10 м3</t>
  </si>
  <si>
    <t>3,68</t>
  </si>
  <si>
    <t>Объем=36,8 / 10</t>
  </si>
  <si>
    <t>10,2</t>
  </si>
  <si>
    <t>37,536</t>
  </si>
  <si>
    <t>0,32</t>
  </si>
  <si>
    <t>1,1776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</si>
  <si>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</si>
  <si>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</si>
  <si>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</si>
  <si>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</si>
  <si>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</si>
  <si>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</si>
  <si>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40,48</t>
  </si>
  <si>
    <t>(Наружные сети водопровода, канализации, теплоснабжения, газопровода)</t>
  </si>
  <si>
    <t>ФЕР23-01-001-02</t>
  </si>
  <si>
    <t>Устройство основания под трубопроводы: щебеночного</t>
  </si>
  <si>
    <t>1,12</t>
  </si>
  <si>
    <t>Объем=11,2 / 10</t>
  </si>
  <si>
    <t>11,424</t>
  </si>
  <si>
    <t>0,5264</t>
  </si>
  <si>
    <t>ФССЦ-02.2.05.04-1772</t>
  </si>
  <si>
    <t>Щебень М 600, фракция 20-40 мм, группа 2</t>
  </si>
  <si>
    <t>0,064</t>
  </si>
  <si>
    <t>Объем=6,4 / 100</t>
  </si>
  <si>
    <t>8,64</t>
  </si>
  <si>
    <t>1,15968</t>
  </si>
  <si>
    <t>6,528</t>
  </si>
  <si>
    <t>Знаки дорожные на оцинкованной подоснове со световозвращающей пленкой 5.19.1;5.19.2</t>
  </si>
  <si>
    <t>Знаки дорожные на оцинкованной подоснове со световозвращающей пленкой 5.15.7;5.21;,5.22;5.5</t>
  </si>
  <si>
    <t>Знаки дорожные на оцинкованной подоснове со световозвращающей пленкой 8.3.3</t>
  </si>
  <si>
    <t>Знаки дорожные на оцинкованной подоснове со световозвращающей пленкой 8.13</t>
  </si>
  <si>
    <t>Знаки дорожные на оцинкованной подоснове со световозвращающей пленкой 8.17;8.6.1;8.6.5</t>
  </si>
  <si>
    <t>(2112,2)</t>
  </si>
  <si>
    <t>0,059043</t>
  </si>
  <si>
    <t>Объем=0,19681*0,3</t>
  </si>
  <si>
    <t>0,0389684</t>
  </si>
  <si>
    <t>0,540408</t>
  </si>
  <si>
    <t>Объем=1,80136*0,3</t>
  </si>
  <si>
    <t>0,3566693</t>
  </si>
  <si>
    <t>67</t>
  </si>
  <si>
    <t>68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</si>
  <si>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</si>
  <si>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</si>
  <si>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</si>
  <si>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ИТОГО по смете</t>
  </si>
  <si>
    <t xml:space="preserve"> Устройство верхнего слоя покрытия из ЩМА-20 по  ГОСТ 31015-2002  ,толщиной 0.05м</t>
  </si>
  <si>
    <t>(наименование объекта)</t>
  </si>
  <si>
    <t>Составлен базисно-индексным методом</t>
  </si>
  <si>
    <t>Ремонт улично-дорожной сети в городе Рубцовске Алтайского края по пр. Ленина от пер. С. Кривенко до пересечения ул. Октябрьской с ул. Калинина
пр. Ленина пер. С. Кривенко до пересечения ул. Октябрьской с ул. Калинина</t>
  </si>
  <si>
    <t>Ремонт улично-дорожной сети в городе Рубцовске Алтайского края по пр. Ленина от пер. С. Кривенко до пересечения ул. Октябрьской с ул. Калинина</t>
  </si>
  <si>
    <t>Дорожная одежда</t>
  </si>
  <si>
    <t>Дорожная одежда. Примыкания и  пересечения</t>
  </si>
  <si>
    <t>Укрепительные работы. Примыкания и  пересечения</t>
  </si>
  <si>
    <t>НАИМЕНОВАНИЕ СТРОЙКИ</t>
  </si>
  <si>
    <t>Р А С Ч Е Т № 1-1р</t>
  </si>
  <si>
    <t xml:space="preserve"> на восстановление оси трассы автомобильной дороги</t>
  </si>
  <si>
    <t>Сметная стоимость:</t>
  </si>
  <si>
    <t>Сметная стоимость руб.</t>
  </si>
  <si>
    <t>на ед.измер.</t>
  </si>
  <si>
    <t>общая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</si>
  <si>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 2006 г. таб.16</t>
  </si>
  <si>
    <t>Восстановление и закрепление оси трассы автомобильной дороги               (1427+940)/1,266*1,08*1,2</t>
  </si>
  <si>
    <t>ИТОГО ПО РАСЧЕТУ:</t>
  </si>
  <si>
    <t>РУБ</t>
  </si>
  <si>
    <t>СБЦ п.9 таб.4 п.1</t>
  </si>
  <si>
    <t>Расходы по внутреннему транспорту:  от сметной стоимости полевых работ</t>
  </si>
  <si>
    <t xml:space="preserve">СБЦ п.10. таб. 5 п.4 </t>
  </si>
  <si>
    <t>Расходы по внешнему транспорту: от сметной стоимости полевых работ, включая расходы по внутреннему транспорту</t>
  </si>
  <si>
    <t xml:space="preserve"> СБЦ п.13 </t>
  </si>
  <si>
    <t>Расходы по организации и ликвидации работ на объекте: от стоимости полевых работ, включая расходы по внутреннему транспорту</t>
  </si>
  <si>
    <t>Итого стоимость изыскательских работ в ценах на 01.01.2000г.</t>
  </si>
  <si>
    <t>итого в ц. 4 кв.2021 с К=4,82*1,266</t>
  </si>
  <si>
    <t>НДС 20%</t>
  </si>
  <si>
    <t>Всего</t>
  </si>
  <si>
    <t xml:space="preserve">1,08 - коэффициент  к итогу сметной стоимости изысканий в зависимости от районного коэффициента к заработной плате,- пункт 3д  Общих указаний таблица 3 </t>
  </si>
  <si>
    <t xml:space="preserve">1,3 - коэффициент  к итогу сметной стоимости изысканий в зависимости продолжительности неблагоприятного период года ,- пункт 3г  Общих указаний таблица 2 </t>
  </si>
  <si>
    <t xml:space="preserve">Повышающий  коэффициент 1,2 использован при длине трассы до 5 км (прим.1 табл.16 ); </t>
  </si>
  <si>
    <t xml:space="preserve">
1,266 - индекс перехода от цен по состоянию на 01.01.2001 г. к ценам по состоянию на 01.01.2000 г. по Письму Госстроя от 09.03.2004 № НЗ-1594/10  и Письму Госстроя от 07.10.1999 г. № АШ-3412/10 (11,37/8,98)</t>
  </si>
  <si>
    <t>4,82-индекс изменения стоимости изыскательских работ на 4 квартал 2021г  Письмо МС от 25.10.21 № 46012-ИФ/09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</si>
</sst>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8"/>
      <color rgb="FF7F7F7F"/>
      <name val="Times New Roman"/>
      <family val="1"/>
      <charset val="204"/>
    </font>
    <font>
      <i/>
      <sz val="8"/>
      <color rgb="FF7F7F7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2" fontId="6" fillId="0" borderId="1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2" fontId="6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49" fontId="6" fillId="0" borderId="3" xfId="0" applyNumberFormat="1" applyFont="1" applyFill="1" applyBorder="1" applyAlignment="1" applyProtection="1">
      <alignment horizontal="right"/>
    </xf>
    <xf numFmtId="2" fontId="6" fillId="0" borderId="3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4" fontId="7" fillId="0" borderId="4" xfId="0" applyNumberFormat="1" applyFont="1" applyFill="1" applyBorder="1" applyAlignment="1" applyProtection="1">
      <alignment horizontal="right" vertical="top" wrapText="1"/>
    </xf>
    <xf numFmtId="3" fontId="7" fillId="0" borderId="4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4" fontId="6" fillId="0" borderId="4" xfId="0" applyNumberFormat="1" applyFont="1" applyFill="1" applyBorder="1" applyAlignment="1" applyProtection="1">
      <alignment horizontal="right" vertical="top" wrapText="1"/>
    </xf>
    <xf numFmtId="3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left" vertical="top"/>
    </xf>
    <xf numFmtId="0" fontId="6" fillId="0" borderId="4" xfId="0" applyNumberFormat="1" applyFont="1" applyFill="1" applyBorder="1" applyAlignment="1" applyProtection="1">
      <alignment vertical="top" wrapText="1"/>
    </xf>
    <xf numFmtId="2" fontId="7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/>
    <xf numFmtId="4" fontId="7" fillId="0" borderId="4" xfId="0" applyNumberFormat="1" applyFont="1" applyFill="1" applyBorder="1" applyAlignment="1" applyProtection="1">
      <alignment horizontal="right" vertical="top"/>
    </xf>
    <xf numFmtId="2" fontId="7" fillId="0" borderId="4" xfId="0" applyNumberFormat="1" applyFont="1" applyFill="1" applyBorder="1" applyAlignment="1" applyProtection="1">
      <alignment horizontal="center" vertical="top"/>
    </xf>
    <xf numFmtId="3" fontId="7" fillId="0" borderId="4" xfId="0" applyNumberFormat="1" applyFont="1" applyFill="1" applyBorder="1" applyAlignment="1" applyProtection="1">
      <alignment horizontal="right" vertical="top"/>
    </xf>
    <xf numFmtId="4" fontId="6" fillId="0" borderId="4" xfId="0" applyNumberFormat="1" applyFont="1" applyFill="1" applyBorder="1" applyAlignment="1" applyProtection="1">
      <alignment horizontal="right" vertical="top"/>
    </xf>
    <xf numFmtId="2" fontId="6" fillId="0" borderId="4" xfId="0" applyNumberFormat="1" applyFont="1" applyFill="1" applyBorder="1" applyAlignment="1" applyProtection="1">
      <alignment horizontal="center" vertical="top"/>
    </xf>
    <xf numFmtId="3" fontId="6" fillId="0" borderId="4" xfId="0" applyNumberFormat="1" applyFont="1" applyFill="1" applyBorder="1" applyAlignment="1" applyProtection="1">
      <alignment horizontal="right" vertical="top"/>
    </xf>
    <xf numFmtId="0" fontId="6" fillId="0" borderId="4" xfId="0" applyNumberFormat="1" applyFont="1" applyFill="1" applyBorder="1" applyAlignment="1" applyProtection="1">
      <alignment vertical="top"/>
    </xf>
    <xf numFmtId="4" fontId="6" fillId="0" borderId="4" xfId="0" applyNumberFormat="1" applyFont="1" applyFill="1" applyBorder="1" applyAlignment="1" applyProtection="1">
      <alignment vertical="top"/>
    </xf>
    <xf numFmtId="2" fontId="6" fillId="0" borderId="4" xfId="0" applyNumberFormat="1" applyFont="1" applyFill="1" applyBorder="1" applyAlignment="1" applyProtection="1">
      <alignment vertical="top"/>
    </xf>
    <xf numFmtId="3" fontId="6" fillId="0" borderId="4" xfId="0" applyNumberFormat="1" applyFont="1" applyFill="1" applyBorder="1" applyAlignment="1" applyProtection="1">
      <alignment vertical="top"/>
    </xf>
    <xf numFmtId="0" fontId="7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2" fontId="6" fillId="0" borderId="4" xfId="0" applyNumberFormat="1" applyFont="1" applyFill="1" applyBorder="1" applyAlignment="1" applyProtection="1"/>
    <xf numFmtId="0" fontId="6" fillId="0" borderId="4" xfId="0" applyNumberFormat="1" applyFont="1" applyFill="1" applyBorder="1" applyAlignment="1" applyProtection="1">
      <alignment horizontal="left"/>
    </xf>
    <xf numFmtId="4" fontId="7" fillId="0" borderId="4" xfId="0" applyNumberFormat="1" applyFont="1" applyFill="1" applyBorder="1" applyAlignment="1" applyProtection="1"/>
    <xf numFmtId="2" fontId="7" fillId="0" borderId="4" xfId="0" applyNumberFormat="1" applyFont="1" applyFill="1" applyBorder="1" applyAlignment="1" applyProtection="1"/>
    <xf numFmtId="1" fontId="6" fillId="0" borderId="4" xfId="0" applyNumberFormat="1" applyFont="1" applyFill="1" applyBorder="1" applyAlignment="1" applyProtection="1">
      <alignment vertical="top"/>
    </xf>
    <xf numFmtId="0" fontId="7" fillId="0" borderId="4" xfId="0" applyNumberFormat="1" applyFont="1" applyFill="1" applyBorder="1" applyAlignment="1" applyProtection="1">
      <alignment vertical="top" wrapText="1"/>
    </xf>
    <xf numFmtId="1" fontId="6" fillId="0" borderId="4" xfId="0" applyNumberFormat="1" applyFont="1" applyFill="1" applyBorder="1" applyAlignment="1" applyProtection="1"/>
    <xf numFmtId="1" fontId="7" fillId="0" borderId="4" xfId="0" applyNumberFormat="1" applyFont="1" applyFill="1" applyBorder="1" applyAlignment="1" applyProtection="1"/>
    <xf numFmtId="0" fontId="11" fillId="0" borderId="4" xfId="0" applyNumberFormat="1" applyFont="1" applyFill="1" applyBorder="1" applyAlignment="1" applyProtection="1">
      <alignment horizontal="center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4" fontId="11" fillId="0" borderId="4" xfId="0" applyNumberFormat="1" applyFont="1" applyFill="1" applyBorder="1" applyAlignment="1" applyProtection="1">
      <alignment horizontal="right" vertical="top" wrapText="1"/>
    </xf>
    <xf numFmtId="3" fontId="11" fillId="0" borderId="4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left" vertical="top"/>
    </xf>
    <xf numFmtId="0" fontId="12" fillId="0" borderId="4" xfId="0" applyNumberFormat="1" applyFont="1" applyFill="1" applyBorder="1" applyAlignment="1" applyProtection="1">
      <alignment vertical="top" wrapText="1"/>
    </xf>
    <xf numFmtId="2" fontId="11" fillId="0" borderId="4" xfId="0" applyNumberFormat="1" applyFont="1" applyFill="1" applyBorder="1" applyAlignment="1" applyProtection="1">
      <alignment horizontal="center" vertical="top" wrapText="1"/>
    </xf>
    <xf numFmtId="0" fontId="12" fillId="0" borderId="4" xfId="0" applyNumberFormat="1" applyFont="1" applyFill="1" applyBorder="1" applyAlignment="1" applyProtection="1">
      <alignment horizontal="center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3" fontId="7" fillId="2" borderId="4" xfId="0" applyNumberFormat="1" applyFont="1" applyFill="1" applyBorder="1" applyAlignment="1" applyProtection="1">
      <alignment horizontal="right" vertical="top"/>
    </xf>
    <xf numFmtId="4" fontId="6" fillId="0" borderId="4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/>
    <xf numFmtId="2" fontId="6" fillId="0" borderId="0" xfId="0" applyNumberFormat="1" applyFont="1" applyFill="1" applyBorder="1" applyAlignment="1" applyProtection="1">
      <alignment horizontal="right"/>
    </xf>
    <xf numFmtId="0" fontId="14" fillId="0" borderId="0" xfId="0" applyFont="1"/>
    <xf numFmtId="0" fontId="16" fillId="0" borderId="0" xfId="0" applyFont="1" applyBorder="1" applyAlignment="1">
      <alignment horizontal="left"/>
    </xf>
    <xf numFmtId="0" fontId="16" fillId="0" borderId="0" xfId="0" applyFont="1"/>
    <xf numFmtId="2" fontId="17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justify" wrapText="1"/>
    </xf>
    <xf numFmtId="164" fontId="14" fillId="0" borderId="4" xfId="0" applyNumberFormat="1" applyFont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3" fontId="15" fillId="0" borderId="4" xfId="1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10" fontId="14" fillId="0" borderId="7" xfId="0" applyNumberFormat="1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9" fontId="14" fillId="0" borderId="9" xfId="0" applyNumberFormat="1" applyFont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justify" wrapText="1"/>
    </xf>
    <xf numFmtId="0" fontId="15" fillId="2" borderId="9" xfId="0" applyFont="1" applyFill="1" applyBorder="1" applyAlignment="1">
      <alignment horizontal="center" vertical="center"/>
    </xf>
    <xf numFmtId="2" fontId="15" fillId="2" borderId="4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textRotation="90" wrapText="1"/>
    </xf>
    <xf numFmtId="165" fontId="14" fillId="0" borderId="4" xfId="2" applyNumberFormat="1" applyFont="1" applyBorder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textRotation="90" wrapText="1"/>
    </xf>
    <xf numFmtId="165" fontId="14" fillId="0" borderId="0" xfId="2" applyNumberFormat="1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 textRotation="90" wrapText="1"/>
    </xf>
    <xf numFmtId="0" fontId="14" fillId="2" borderId="0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9" xfId="0" applyFont="1" applyBorder="1" applyAlignment="1">
      <alignment horizontal="right" vertical="center"/>
    </xf>
    <xf numFmtId="0" fontId="19" fillId="0" borderId="8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center"/>
    </xf>
    <xf numFmtId="0" fontId="14" fillId="0" borderId="0" xfId="0" applyFont="1" applyBorder="1" applyAlignment="1">
      <alignment horizontal="justify" vertical="center" wrapText="1"/>
    </xf>
    <xf numFmtId="0" fontId="14" fillId="3" borderId="0" xfId="0" applyFont="1" applyFill="1" applyBorder="1" applyAlignment="1">
      <alignment horizontal="justify" vertical="center" wrapText="1"/>
    </xf>
    <xf numFmtId="0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wrapText="1"/>
    </xf>
    <xf numFmtId="0" fontId="8" fillId="0" borderId="2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/>
    </xf>
    <xf numFmtId="0" fontId="7" fillId="0" borderId="4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6" fillId="0" borderId="3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7" fillId="2" borderId="4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I10" sqref="I10"/>
    </sheetView>
  </sheetViews>
  <sheetFormatPr defaultRowHeight="15" x14ac:dyDescent="0.25"/>
  <cols>
    <col min="1" max="1" width="5.85546875" customWidth="1"/>
    <col min="2" max="2" width="27.42578125" bestFit="1" customWidth="1"/>
    <col min="3" max="3" width="36.28515625" bestFit="1" customWidth="1"/>
    <col min="4" max="4" width="6.85546875" bestFit="1" customWidth="1"/>
    <col min="5" max="5" width="14" customWidth="1"/>
    <col min="6" max="6" width="12.5703125" bestFit="1" customWidth="1"/>
    <col min="7" max="7" width="10.140625" customWidth="1"/>
    <col min="8" max="8" width="13.7109375" bestFit="1" customWidth="1"/>
  </cols>
  <sheetData>
    <row r="1" spans="1:8" ht="43.5" customHeight="1" x14ac:dyDescent="0.25">
      <c r="A1" s="108" t="s">
        <v>966</v>
      </c>
      <c r="B1" s="108"/>
      <c r="C1" s="109" t="s">
        <v>962</v>
      </c>
      <c r="D1" s="109"/>
      <c r="E1" s="109"/>
      <c r="F1" s="109"/>
      <c r="G1" s="109"/>
      <c r="H1" s="109"/>
    </row>
    <row r="2" spans="1:8" ht="15.75" x14ac:dyDescent="0.25">
      <c r="A2" s="110" t="s">
        <v>967</v>
      </c>
      <c r="B2" s="110"/>
      <c r="C2" s="110"/>
      <c r="D2" s="110"/>
      <c r="E2" s="110"/>
      <c r="F2" s="110"/>
      <c r="G2" s="110"/>
      <c r="H2" s="110"/>
    </row>
    <row r="3" spans="1:8" ht="15.75" x14ac:dyDescent="0.25">
      <c r="A3" s="111" t="s">
        <v>968</v>
      </c>
      <c r="B3" s="111"/>
      <c r="C3" s="111"/>
      <c r="D3" s="111"/>
      <c r="E3" s="111"/>
      <c r="F3" s="111"/>
      <c r="G3" s="111"/>
      <c r="H3" s="111"/>
    </row>
    <row r="4" spans="1:8" ht="15.75" x14ac:dyDescent="0.25">
      <c r="A4" s="72"/>
      <c r="B4" s="72"/>
      <c r="C4" s="72"/>
      <c r="D4" s="72"/>
      <c r="E4" s="72"/>
      <c r="F4" s="72"/>
      <c r="G4" s="72"/>
      <c r="H4" s="72"/>
    </row>
    <row r="5" spans="1:8" ht="15.75" x14ac:dyDescent="0.25">
      <c r="A5" s="72"/>
      <c r="B5" s="72"/>
      <c r="C5" s="72"/>
      <c r="D5" s="73"/>
      <c r="E5" s="74" t="s">
        <v>969</v>
      </c>
      <c r="F5" s="74"/>
      <c r="G5" s="75">
        <f>H16</f>
        <v>12834.542865534479</v>
      </c>
      <c r="H5" s="74" t="s">
        <v>18</v>
      </c>
    </row>
    <row r="6" spans="1:8" ht="15.75" x14ac:dyDescent="0.25">
      <c r="A6" s="76"/>
      <c r="B6" s="76"/>
      <c r="C6" s="76"/>
      <c r="D6" s="72"/>
      <c r="E6" s="77"/>
      <c r="F6" s="77"/>
      <c r="G6" s="77"/>
      <c r="H6" s="72"/>
    </row>
    <row r="7" spans="1:8" ht="15.75" x14ac:dyDescent="0.25">
      <c r="A7" s="112" t="s">
        <v>31</v>
      </c>
      <c r="B7" s="112" t="s">
        <v>32</v>
      </c>
      <c r="C7" s="114" t="s">
        <v>33</v>
      </c>
      <c r="D7" s="115"/>
      <c r="E7" s="112" t="s">
        <v>34</v>
      </c>
      <c r="F7" s="114" t="s">
        <v>35</v>
      </c>
      <c r="G7" s="118" t="s">
        <v>970</v>
      </c>
      <c r="H7" s="119"/>
    </row>
    <row r="8" spans="1:8" ht="31.5" x14ac:dyDescent="0.25">
      <c r="A8" s="113"/>
      <c r="B8" s="113"/>
      <c r="C8" s="116"/>
      <c r="D8" s="117"/>
      <c r="E8" s="113"/>
      <c r="F8" s="116"/>
      <c r="G8" s="78" t="s">
        <v>971</v>
      </c>
      <c r="H8" s="79" t="s">
        <v>972</v>
      </c>
    </row>
    <row r="9" spans="1:8" ht="15.75" x14ac:dyDescent="0.25">
      <c r="A9" s="80">
        <v>1</v>
      </c>
      <c r="B9" s="80">
        <v>2</v>
      </c>
      <c r="C9" s="122">
        <v>3</v>
      </c>
      <c r="D9" s="123"/>
      <c r="E9" s="80">
        <v>4</v>
      </c>
      <c r="F9" s="80">
        <v>5</v>
      </c>
      <c r="G9" s="80">
        <v>6</v>
      </c>
      <c r="H9" s="80">
        <v>7</v>
      </c>
    </row>
    <row r="10" spans="1:8" ht="126" x14ac:dyDescent="0.25">
      <c r="A10" s="81">
        <v>1</v>
      </c>
      <c r="B10" s="107" t="s">
        <v>973</v>
      </c>
      <c r="C10" s="124" t="s">
        <v>974</v>
      </c>
      <c r="D10" s="125"/>
      <c r="E10" s="81" t="s">
        <v>445</v>
      </c>
      <c r="F10" s="83">
        <v>0.753</v>
      </c>
      <c r="G10" s="84">
        <f xml:space="preserve"> (1427+940)/1.266*1.08*1.2</f>
        <v>2423.0900473933648</v>
      </c>
      <c r="H10" s="84">
        <f>F10*G10</f>
        <v>1824.5868056872037</v>
      </c>
    </row>
    <row r="11" spans="1:8" ht="15.75" x14ac:dyDescent="0.25">
      <c r="A11" s="85"/>
      <c r="B11" s="81"/>
      <c r="C11" s="126" t="s">
        <v>975</v>
      </c>
      <c r="D11" s="127"/>
      <c r="E11" s="86" t="s">
        <v>976</v>
      </c>
      <c r="F11" s="87"/>
      <c r="G11" s="87"/>
      <c r="H11" s="88">
        <f>H10</f>
        <v>1824.5868056872037</v>
      </c>
    </row>
    <row r="12" spans="1:8" ht="47.25" x14ac:dyDescent="0.25">
      <c r="A12" s="85">
        <v>2</v>
      </c>
      <c r="B12" s="82" t="s">
        <v>977</v>
      </c>
      <c r="C12" s="89" t="s">
        <v>978</v>
      </c>
      <c r="D12" s="90">
        <v>8.7499999999999994E-2</v>
      </c>
      <c r="E12" s="91"/>
      <c r="F12" s="84"/>
      <c r="G12" s="84"/>
      <c r="H12" s="84">
        <f>H10*D12</f>
        <v>159.6513454976303</v>
      </c>
    </row>
    <row r="13" spans="1:8" ht="63" x14ac:dyDescent="0.25">
      <c r="A13" s="85">
        <v>3</v>
      </c>
      <c r="B13" s="82" t="s">
        <v>979</v>
      </c>
      <c r="C13" s="89" t="s">
        <v>980</v>
      </c>
      <c r="D13" s="90">
        <v>0</v>
      </c>
      <c r="E13" s="91"/>
      <c r="F13" s="84"/>
      <c r="G13" s="84"/>
      <c r="H13" s="84">
        <f>(H10+H12)*D13</f>
        <v>0</v>
      </c>
    </row>
    <row r="14" spans="1:8" ht="78.75" x14ac:dyDescent="0.25">
      <c r="A14" s="85">
        <v>4</v>
      </c>
      <c r="B14" s="82" t="s">
        <v>981</v>
      </c>
      <c r="C14" s="92" t="s">
        <v>982</v>
      </c>
      <c r="D14" s="93">
        <v>0.06</v>
      </c>
      <c r="E14" s="91"/>
      <c r="F14" s="84"/>
      <c r="G14" s="84"/>
      <c r="H14" s="84">
        <f>(H10+H12)*6%</f>
        <v>119.05428907109003</v>
      </c>
    </row>
    <row r="15" spans="1:8" ht="15.75" x14ac:dyDescent="0.25">
      <c r="A15" s="94">
        <v>5</v>
      </c>
      <c r="B15" s="95"/>
      <c r="C15" s="128" t="s">
        <v>983</v>
      </c>
      <c r="D15" s="129"/>
      <c r="E15" s="96"/>
      <c r="F15" s="97"/>
      <c r="G15" s="97"/>
      <c r="H15" s="97">
        <f>H11+H12+H13+H14</f>
        <v>2103.2924402559238</v>
      </c>
    </row>
    <row r="16" spans="1:8" ht="15.75" x14ac:dyDescent="0.25">
      <c r="A16" s="81"/>
      <c r="B16" s="98"/>
      <c r="C16" s="130" t="s">
        <v>984</v>
      </c>
      <c r="D16" s="131"/>
      <c r="E16" s="131"/>
      <c r="F16" s="131"/>
      <c r="G16" s="132"/>
      <c r="H16" s="99">
        <f>H15*4.82*1.266</f>
        <v>12834.542865534479</v>
      </c>
    </row>
    <row r="17" spans="1:8" ht="15.75" x14ac:dyDescent="0.25">
      <c r="A17" s="81"/>
      <c r="B17" s="98"/>
      <c r="C17" s="133" t="s">
        <v>954</v>
      </c>
      <c r="D17" s="134"/>
      <c r="E17" s="134"/>
      <c r="F17" s="134"/>
      <c r="G17" s="135"/>
      <c r="H17" s="99">
        <f>H16*1.01606*1.01974</f>
        <v>13298.088363371833</v>
      </c>
    </row>
    <row r="18" spans="1:8" ht="15.75" x14ac:dyDescent="0.25">
      <c r="A18" s="81"/>
      <c r="B18" s="98"/>
      <c r="C18" s="130" t="s">
        <v>985</v>
      </c>
      <c r="D18" s="131"/>
      <c r="E18" s="131"/>
      <c r="F18" s="131"/>
      <c r="G18" s="132"/>
      <c r="H18" s="99">
        <f>H17*20/100</f>
        <v>2659.6176726743665</v>
      </c>
    </row>
    <row r="19" spans="1:8" ht="15.75" x14ac:dyDescent="0.25">
      <c r="A19" s="81"/>
      <c r="B19" s="98"/>
      <c r="C19" s="126" t="s">
        <v>986</v>
      </c>
      <c r="D19" s="136"/>
      <c r="E19" s="136"/>
      <c r="F19" s="136"/>
      <c r="G19" s="127"/>
      <c r="H19" s="100">
        <f>H17+H18</f>
        <v>15957.7060360462</v>
      </c>
    </row>
    <row r="20" spans="1:8" ht="15.75" x14ac:dyDescent="0.25">
      <c r="A20" s="101"/>
      <c r="B20" s="102"/>
      <c r="C20" s="101"/>
      <c r="D20" s="101"/>
      <c r="E20" s="101"/>
      <c r="F20" s="101"/>
      <c r="G20" s="101"/>
      <c r="H20" s="103"/>
    </row>
    <row r="21" spans="1:8" ht="45" customHeight="1" x14ac:dyDescent="0.25">
      <c r="A21" s="137" t="s">
        <v>987</v>
      </c>
      <c r="B21" s="137"/>
      <c r="C21" s="137"/>
      <c r="D21" s="137"/>
      <c r="E21" s="137"/>
      <c r="F21" s="137"/>
      <c r="G21" s="137"/>
      <c r="H21" s="137"/>
    </row>
    <row r="22" spans="1:8" ht="49.5" customHeight="1" x14ac:dyDescent="0.25">
      <c r="A22" s="138" t="s">
        <v>988</v>
      </c>
      <c r="B22" s="138"/>
      <c r="C22" s="138"/>
      <c r="D22" s="138"/>
      <c r="E22" s="138"/>
      <c r="F22" s="138"/>
      <c r="G22" s="138"/>
      <c r="H22" s="138"/>
    </row>
    <row r="23" spans="1:8" ht="15.75" x14ac:dyDescent="0.25">
      <c r="A23" s="104" t="s">
        <v>989</v>
      </c>
      <c r="B23" s="105"/>
      <c r="C23" s="106"/>
      <c r="D23" s="106"/>
      <c r="E23" s="106"/>
      <c r="F23" s="106"/>
      <c r="G23" s="106"/>
      <c r="H23" s="106"/>
    </row>
    <row r="24" spans="1:8" ht="15.75" x14ac:dyDescent="0.25">
      <c r="A24" s="137" t="s">
        <v>990</v>
      </c>
      <c r="B24" s="137"/>
      <c r="C24" s="137"/>
      <c r="D24" s="137"/>
      <c r="E24" s="137"/>
      <c r="F24" s="137"/>
      <c r="G24" s="137"/>
      <c r="H24" s="137"/>
    </row>
    <row r="25" spans="1:8" ht="15.75" x14ac:dyDescent="0.25">
      <c r="A25" s="120" t="s">
        <v>991</v>
      </c>
      <c r="B25" s="120"/>
      <c r="C25" s="120"/>
      <c r="D25" s="120"/>
      <c r="E25" s="120"/>
      <c r="F25" s="120"/>
      <c r="G25" s="120"/>
      <c r="H25" s="121"/>
    </row>
  </sheetData>
  <mergeCells count="22">
    <mergeCell ref="A25:H25"/>
    <mergeCell ref="C9:D9"/>
    <mergeCell ref="C10:D10"/>
    <mergeCell ref="C11:D11"/>
    <mergeCell ref="C15:D15"/>
    <mergeCell ref="C16:G16"/>
    <mergeCell ref="C17:G17"/>
    <mergeCell ref="C18:G18"/>
    <mergeCell ref="C19:G19"/>
    <mergeCell ref="A21:H21"/>
    <mergeCell ref="A22:H22"/>
    <mergeCell ref="A24:H24"/>
    <mergeCell ref="A1:B1"/>
    <mergeCell ref="C1:H1"/>
    <mergeCell ref="A2:H2"/>
    <mergeCell ref="A3:H3"/>
    <mergeCell ref="A7:A8"/>
    <mergeCell ref="B7:B8"/>
    <mergeCell ref="C7:D8"/>
    <mergeCell ref="E7:E8"/>
    <mergeCell ref="F7:F8"/>
    <mergeCell ref="G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94"/>
  <sheetViews>
    <sheetView topLeftCell="A3" zoomScale="115" zoomScaleNormal="115" workbookViewId="0">
      <selection activeCell="A21" sqref="A21:N250"/>
    </sheetView>
  </sheetViews>
  <sheetFormatPr defaultColWidth="9.140625" defaultRowHeight="11.25" customHeight="1" x14ac:dyDescent="0.2"/>
  <cols>
    <col min="1" max="1" width="8.140625" style="3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6.5703125" style="3" customWidth="1"/>
    <col min="14" max="14" width="9.7109375" style="3" customWidth="1"/>
    <col min="15" max="15" width="9.140625" style="3"/>
    <col min="16" max="16" width="49.140625" style="2" hidden="1" customWidth="1"/>
    <col min="17" max="17" width="43" style="2" hidden="1" customWidth="1"/>
    <col min="18" max="18" width="100.28515625" style="2" hidden="1" customWidth="1"/>
    <col min="19" max="23" width="139" style="2" hidden="1" customWidth="1"/>
    <col min="24" max="24" width="34.140625" style="2" hidden="1" customWidth="1"/>
    <col min="25" max="25" width="110.7109375" style="2" hidden="1" customWidth="1"/>
    <col min="26" max="29" width="34.140625" style="2" hidden="1" customWidth="1"/>
    <col min="30" max="32" width="84.42578125" style="2" hidden="1" customWidth="1"/>
    <col min="33" max="33" width="110.7109375" style="2" hidden="1" customWidth="1"/>
    <col min="34" max="34" width="34.140625" style="2" hidden="1" customWidth="1"/>
    <col min="35" max="36" width="110.7109375" style="2" hidden="1" customWidth="1"/>
    <col min="37" max="39" width="84.42578125" style="2" hidden="1" customWidth="1"/>
    <col min="40" max="16384" width="9.140625" style="3"/>
  </cols>
  <sheetData>
    <row r="1" spans="1:20" s="3" customForma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0" s="3" customFormat="1" x14ac:dyDescent="0.2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s="3" customFormat="1" ht="36" customHeight="1" x14ac:dyDescent="0.2">
      <c r="A3" s="140" t="s">
        <v>3</v>
      </c>
      <c r="B3" s="140"/>
      <c r="C3" s="140"/>
      <c r="D3" s="156" t="s">
        <v>4</v>
      </c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0" s="3" customFormat="1" ht="14.25" customHeight="1" x14ac:dyDescent="0.2">
      <c r="A4" s="139" t="s">
        <v>5</v>
      </c>
      <c r="B4" s="139"/>
      <c r="C4" s="139"/>
      <c r="D4" s="142" t="s">
        <v>6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20" s="3" customFormat="1" ht="13.5" customHeight="1" x14ac:dyDescent="0.2">
      <c r="A5" s="157" t="s">
        <v>962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20" s="3" customFormat="1" x14ac:dyDescent="0.2">
      <c r="A6" s="147" t="s">
        <v>959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P6" s="2" t="s">
        <v>2</v>
      </c>
      <c r="Q6" s="2" t="s">
        <v>2</v>
      </c>
    </row>
    <row r="7" spans="1:20" s="3" customFormat="1" ht="17.25" customHeight="1" x14ac:dyDescent="0.3">
      <c r="A7" s="158" t="s">
        <v>781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20" s="3" customFormat="1" x14ac:dyDescent="0.2">
      <c r="A8" s="146" t="s">
        <v>782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</row>
    <row r="9" spans="1:20" s="3" customFormat="1" ht="15.75" customHeight="1" x14ac:dyDescent="0.2">
      <c r="A9" s="147" t="s">
        <v>10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</row>
    <row r="10" spans="1:20" s="3" customFormat="1" ht="15.75" customHeight="1" x14ac:dyDescent="0.2">
      <c r="A10" s="139" t="s">
        <v>960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R10" s="2" t="s">
        <v>4</v>
      </c>
    </row>
    <row r="11" spans="1:20" s="3" customFormat="1" ht="15" customHeight="1" x14ac:dyDescent="0.2">
      <c r="A11" s="11" t="s">
        <v>11</v>
      </c>
      <c r="B11" s="143" t="s">
        <v>12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0" s="3" customFormat="1" ht="8.25" customHeight="1" x14ac:dyDescent="0.2">
      <c r="A12" s="144" t="s">
        <v>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69"/>
    </row>
    <row r="13" spans="1:20" s="3" customFormat="1" ht="15" customHeight="1" x14ac:dyDescent="0.2">
      <c r="A13" s="145" t="s">
        <v>14</v>
      </c>
      <c r="B13" s="145"/>
      <c r="C13" s="145"/>
      <c r="D13" s="139" t="s">
        <v>15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S13" s="2" t="s">
        <v>7</v>
      </c>
    </row>
    <row r="14" spans="1:20" s="3" customFormat="1" x14ac:dyDescent="0.2">
      <c r="A14" s="12" t="s">
        <v>16</v>
      </c>
      <c r="B14" s="8"/>
      <c r="C14" s="13">
        <v>1205.6099999999999</v>
      </c>
      <c r="D14" s="14" t="s">
        <v>783</v>
      </c>
      <c r="E14" s="11" t="s">
        <v>18</v>
      </c>
      <c r="F14" s="8"/>
      <c r="G14" s="8"/>
      <c r="H14" s="8"/>
      <c r="I14" s="8"/>
      <c r="J14" s="8"/>
      <c r="K14" s="8"/>
      <c r="L14" s="15"/>
      <c r="M14" s="15"/>
      <c r="N14" s="8"/>
    </row>
    <row r="15" spans="1:20" s="3" customFormat="1" ht="8.25" customHeight="1" x14ac:dyDescent="0.2">
      <c r="A15" s="8"/>
      <c r="B15" s="8" t="s">
        <v>19</v>
      </c>
      <c r="C15" s="16"/>
      <c r="D15" s="17"/>
      <c r="E15" s="11"/>
      <c r="F15" s="8"/>
      <c r="G15" s="8"/>
      <c r="H15" s="8"/>
      <c r="I15" s="8"/>
      <c r="J15" s="8"/>
      <c r="K15" s="8"/>
      <c r="L15" s="8"/>
      <c r="M15" s="8"/>
      <c r="N15" s="8"/>
    </row>
    <row r="16" spans="1:20" s="3" customFormat="1" x14ac:dyDescent="0.2">
      <c r="A16" s="8"/>
      <c r="B16" s="8" t="s">
        <v>20</v>
      </c>
      <c r="C16" s="13">
        <v>1205.6099999999999</v>
      </c>
      <c r="D16" s="14" t="s">
        <v>783</v>
      </c>
      <c r="E16" s="11" t="s">
        <v>18</v>
      </c>
      <c r="F16" s="8"/>
      <c r="G16" s="139" t="s">
        <v>21</v>
      </c>
      <c r="H16" s="139"/>
      <c r="I16" s="139"/>
      <c r="J16" s="139"/>
      <c r="K16" s="8"/>
      <c r="L16" s="13"/>
      <c r="M16" s="14" t="s">
        <v>784</v>
      </c>
      <c r="N16" s="11" t="s">
        <v>18</v>
      </c>
      <c r="T16" s="2" t="s">
        <v>2</v>
      </c>
    </row>
    <row r="17" spans="1:21" s="3" customFormat="1" x14ac:dyDescent="0.2">
      <c r="A17" s="8"/>
      <c r="B17" s="8" t="s">
        <v>23</v>
      </c>
      <c r="C17" s="13">
        <v>0</v>
      </c>
      <c r="D17" s="18" t="s">
        <v>24</v>
      </c>
      <c r="E17" s="11" t="s">
        <v>18</v>
      </c>
      <c r="F17" s="8"/>
      <c r="G17" s="139" t="s">
        <v>25</v>
      </c>
      <c r="H17" s="139"/>
      <c r="I17" s="139"/>
      <c r="J17" s="139"/>
      <c r="K17" s="8"/>
      <c r="L17" s="19"/>
      <c r="M17" s="19">
        <v>1689.51</v>
      </c>
      <c r="N17" s="11" t="s">
        <v>26</v>
      </c>
    </row>
    <row r="18" spans="1:21" s="3" customFormat="1" x14ac:dyDescent="0.2">
      <c r="A18" s="8"/>
      <c r="B18" s="8" t="s">
        <v>27</v>
      </c>
      <c r="C18" s="13">
        <v>0</v>
      </c>
      <c r="D18" s="18" t="s">
        <v>24</v>
      </c>
      <c r="E18" s="11" t="s">
        <v>18</v>
      </c>
      <c r="F18" s="8"/>
      <c r="G18" s="139" t="s">
        <v>28</v>
      </c>
      <c r="H18" s="139"/>
      <c r="I18" s="139"/>
      <c r="J18" s="139"/>
      <c r="K18" s="8"/>
      <c r="L18" s="19"/>
      <c r="M18" s="19">
        <v>370.65</v>
      </c>
      <c r="N18" s="11" t="s">
        <v>26</v>
      </c>
    </row>
    <row r="19" spans="1:21" s="3" customFormat="1" ht="8.25" customHeight="1" x14ac:dyDescent="0.2">
      <c r="A19" s="8"/>
      <c r="B19" s="8" t="s">
        <v>29</v>
      </c>
      <c r="C19" s="13">
        <v>0</v>
      </c>
      <c r="D19" s="14" t="s">
        <v>24</v>
      </c>
      <c r="E19" s="11" t="s">
        <v>18</v>
      </c>
      <c r="F19" s="8"/>
      <c r="G19" s="139" t="s">
        <v>30</v>
      </c>
      <c r="H19" s="139"/>
      <c r="I19" s="139"/>
      <c r="J19" s="139"/>
      <c r="K19" s="8"/>
      <c r="L19" s="159"/>
      <c r="M19" s="159"/>
      <c r="N19" s="8"/>
    </row>
    <row r="20" spans="1:21" s="3" customFormat="1" x14ac:dyDescent="0.2">
      <c r="A20" s="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U20" s="2" t="s">
        <v>782</v>
      </c>
    </row>
    <row r="21" spans="1:21" s="3" customFormat="1" ht="13.5" customHeight="1" x14ac:dyDescent="0.2">
      <c r="A21" s="160" t="s">
        <v>31</v>
      </c>
      <c r="B21" s="160" t="s">
        <v>32</v>
      </c>
      <c r="C21" s="160" t="s">
        <v>33</v>
      </c>
      <c r="D21" s="160"/>
      <c r="E21" s="160"/>
      <c r="F21" s="160" t="s">
        <v>34</v>
      </c>
      <c r="G21" s="160" t="s">
        <v>35</v>
      </c>
      <c r="H21" s="160"/>
      <c r="I21" s="160"/>
      <c r="J21" s="160" t="s">
        <v>36</v>
      </c>
      <c r="K21" s="160"/>
      <c r="L21" s="160"/>
      <c r="M21" s="160" t="s">
        <v>37</v>
      </c>
      <c r="N21" s="160" t="s">
        <v>38</v>
      </c>
    </row>
    <row r="22" spans="1:21" s="3" customFormat="1" ht="15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21" s="3" customFormat="1" ht="18" customHeight="1" x14ac:dyDescent="0.2">
      <c r="A23" s="160"/>
      <c r="B23" s="160"/>
      <c r="C23" s="160"/>
      <c r="D23" s="160"/>
      <c r="E23" s="160"/>
      <c r="F23" s="160"/>
      <c r="G23" s="21" t="s">
        <v>39</v>
      </c>
      <c r="H23" s="21" t="s">
        <v>40</v>
      </c>
      <c r="I23" s="21" t="s">
        <v>41</v>
      </c>
      <c r="J23" s="21" t="s">
        <v>39</v>
      </c>
      <c r="K23" s="21" t="s">
        <v>40</v>
      </c>
      <c r="L23" s="21" t="s">
        <v>42</v>
      </c>
      <c r="M23" s="160"/>
      <c r="N23" s="160"/>
    </row>
    <row r="24" spans="1:21" s="3" customFormat="1" x14ac:dyDescent="0.2">
      <c r="A24" s="22">
        <v>1</v>
      </c>
      <c r="B24" s="22">
        <v>2</v>
      </c>
      <c r="C24" s="161">
        <v>3</v>
      </c>
      <c r="D24" s="161"/>
      <c r="E24" s="161"/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</row>
    <row r="25" spans="1:21" s="3" customFormat="1" ht="9.75" customHeight="1" x14ac:dyDescent="0.2">
      <c r="A25" s="152" t="s">
        <v>43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21" s="3" customFormat="1" x14ac:dyDescent="0.2">
      <c r="A26" s="153" t="s">
        <v>44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1:21" s="3" customFormat="1" ht="9.75" customHeight="1" x14ac:dyDescent="0.2">
      <c r="A27" s="23" t="s">
        <v>45</v>
      </c>
      <c r="B27" s="24" t="s">
        <v>46</v>
      </c>
      <c r="C27" s="149" t="s">
        <v>47</v>
      </c>
      <c r="D27" s="149"/>
      <c r="E27" s="149"/>
      <c r="F27" s="23" t="s">
        <v>48</v>
      </c>
      <c r="G27" s="23"/>
      <c r="H27" s="23"/>
      <c r="I27" s="23" t="s">
        <v>785</v>
      </c>
      <c r="J27" s="25"/>
      <c r="K27" s="23"/>
      <c r="L27" s="25"/>
      <c r="M27" s="23"/>
      <c r="N27" s="26"/>
    </row>
    <row r="28" spans="1:21" s="3" customFormat="1" ht="12.75" customHeight="1" x14ac:dyDescent="0.2">
      <c r="A28" s="27"/>
      <c r="B28" s="28"/>
      <c r="C28" s="148" t="s">
        <v>786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21" s="3" customFormat="1" ht="12.75" customHeight="1" x14ac:dyDescent="0.2">
      <c r="A29" s="21"/>
      <c r="B29" s="29" t="s">
        <v>45</v>
      </c>
      <c r="C29" s="148" t="s">
        <v>51</v>
      </c>
      <c r="D29" s="148"/>
      <c r="E29" s="148"/>
      <c r="F29" s="27"/>
      <c r="G29" s="27"/>
      <c r="H29" s="27"/>
      <c r="I29" s="27"/>
      <c r="J29" s="30">
        <v>40.4</v>
      </c>
      <c r="K29" s="27"/>
      <c r="L29" s="30">
        <v>385.92</v>
      </c>
      <c r="M29" s="27"/>
      <c r="N29" s="31"/>
    </row>
    <row r="30" spans="1:21" s="3" customFormat="1" ht="12.75" customHeight="1" x14ac:dyDescent="0.2">
      <c r="A30" s="21"/>
      <c r="B30" s="29" t="s">
        <v>52</v>
      </c>
      <c r="C30" s="148" t="s">
        <v>53</v>
      </c>
      <c r="D30" s="148"/>
      <c r="E30" s="148"/>
      <c r="F30" s="27"/>
      <c r="G30" s="27"/>
      <c r="H30" s="27"/>
      <c r="I30" s="27"/>
      <c r="J30" s="30">
        <v>2713.59</v>
      </c>
      <c r="K30" s="27"/>
      <c r="L30" s="30">
        <v>25921.79</v>
      </c>
      <c r="M30" s="27"/>
      <c r="N30" s="31"/>
    </row>
    <row r="31" spans="1:21" s="3" customFormat="1" ht="12.75" customHeight="1" x14ac:dyDescent="0.2">
      <c r="A31" s="21"/>
      <c r="B31" s="29" t="s">
        <v>54</v>
      </c>
      <c r="C31" s="148" t="s">
        <v>55</v>
      </c>
      <c r="D31" s="148"/>
      <c r="E31" s="148"/>
      <c r="F31" s="27"/>
      <c r="G31" s="27"/>
      <c r="H31" s="27"/>
      <c r="I31" s="27"/>
      <c r="J31" s="30">
        <v>182.68</v>
      </c>
      <c r="K31" s="27"/>
      <c r="L31" s="30">
        <v>1745.07</v>
      </c>
      <c r="M31" s="27"/>
      <c r="N31" s="31"/>
    </row>
    <row r="32" spans="1:21" s="3" customFormat="1" ht="12.75" customHeight="1" x14ac:dyDescent="0.2">
      <c r="A32" s="21"/>
      <c r="B32" s="29"/>
      <c r="C32" s="148" t="s">
        <v>56</v>
      </c>
      <c r="D32" s="148"/>
      <c r="E32" s="148"/>
      <c r="F32" s="27" t="s">
        <v>57</v>
      </c>
      <c r="G32" s="27" t="s">
        <v>58</v>
      </c>
      <c r="H32" s="27"/>
      <c r="I32" s="27" t="s">
        <v>787</v>
      </c>
      <c r="J32" s="30"/>
      <c r="K32" s="27"/>
      <c r="L32" s="30"/>
      <c r="M32" s="27"/>
      <c r="N32" s="31"/>
    </row>
    <row r="33" spans="1:28" s="3" customFormat="1" ht="12.75" customHeight="1" x14ac:dyDescent="0.2">
      <c r="A33" s="21"/>
      <c r="B33" s="29"/>
      <c r="C33" s="148" t="s">
        <v>60</v>
      </c>
      <c r="D33" s="148"/>
      <c r="E33" s="148"/>
      <c r="F33" s="27" t="s">
        <v>57</v>
      </c>
      <c r="G33" s="27" t="s">
        <v>61</v>
      </c>
      <c r="H33" s="27"/>
      <c r="I33" s="27" t="s">
        <v>788</v>
      </c>
      <c r="J33" s="30"/>
      <c r="K33" s="27"/>
      <c r="L33" s="30"/>
      <c r="M33" s="27"/>
      <c r="N33" s="31"/>
    </row>
    <row r="34" spans="1:28" s="3" customFormat="1" ht="9.75" customHeight="1" x14ac:dyDescent="0.2">
      <c r="A34" s="21"/>
      <c r="B34" s="29"/>
      <c r="C34" s="148" t="s">
        <v>63</v>
      </c>
      <c r="D34" s="148"/>
      <c r="E34" s="148"/>
      <c r="F34" s="27"/>
      <c r="G34" s="27"/>
      <c r="H34" s="27"/>
      <c r="I34" s="27"/>
      <c r="J34" s="30">
        <v>2753.99</v>
      </c>
      <c r="K34" s="27"/>
      <c r="L34" s="30">
        <v>26307.71</v>
      </c>
      <c r="M34" s="27"/>
      <c r="N34" s="31"/>
    </row>
    <row r="35" spans="1:28" s="3" customFormat="1" ht="36" customHeight="1" x14ac:dyDescent="0.2">
      <c r="A35" s="21"/>
      <c r="B35" s="29"/>
      <c r="C35" s="148" t="s">
        <v>64</v>
      </c>
      <c r="D35" s="148"/>
      <c r="E35" s="148"/>
      <c r="F35" s="27"/>
      <c r="G35" s="27"/>
      <c r="H35" s="27"/>
      <c r="I35" s="27"/>
      <c r="J35" s="30"/>
      <c r="K35" s="27"/>
      <c r="L35" s="30">
        <v>2130.9899999999998</v>
      </c>
      <c r="M35" s="27"/>
      <c r="N35" s="31"/>
    </row>
    <row r="36" spans="1:28" s="3" customFormat="1" ht="36.75" customHeight="1" x14ac:dyDescent="0.2">
      <c r="A36" s="21"/>
      <c r="B36" s="29" t="s">
        <v>65</v>
      </c>
      <c r="C36" s="148" t="s">
        <v>66</v>
      </c>
      <c r="D36" s="148"/>
      <c r="E36" s="148"/>
      <c r="F36" s="27" t="s">
        <v>67</v>
      </c>
      <c r="G36" s="27" t="s">
        <v>68</v>
      </c>
      <c r="H36" s="27"/>
      <c r="I36" s="27" t="s">
        <v>68</v>
      </c>
      <c r="J36" s="30"/>
      <c r="K36" s="27"/>
      <c r="L36" s="30">
        <v>2173.61</v>
      </c>
      <c r="M36" s="27"/>
      <c r="N36" s="31"/>
    </row>
    <row r="37" spans="1:28" s="3" customFormat="1" ht="42.75" customHeight="1" x14ac:dyDescent="0.2">
      <c r="A37" s="21"/>
      <c r="B37" s="29" t="s">
        <v>69</v>
      </c>
      <c r="C37" s="148" t="s">
        <v>70</v>
      </c>
      <c r="D37" s="148"/>
      <c r="E37" s="148"/>
      <c r="F37" s="27" t="s">
        <v>67</v>
      </c>
      <c r="G37" s="27" t="s">
        <v>71</v>
      </c>
      <c r="H37" s="27"/>
      <c r="I37" s="27" t="s">
        <v>71</v>
      </c>
      <c r="J37" s="30"/>
      <c r="K37" s="27"/>
      <c r="L37" s="30">
        <v>1150.73</v>
      </c>
      <c r="M37" s="27"/>
      <c r="N37" s="31"/>
    </row>
    <row r="38" spans="1:28" s="3" customFormat="1" x14ac:dyDescent="0.2">
      <c r="A38" s="23"/>
      <c r="B38" s="24"/>
      <c r="C38" s="149" t="s">
        <v>72</v>
      </c>
      <c r="D38" s="149"/>
      <c r="E38" s="149"/>
      <c r="F38" s="23"/>
      <c r="G38" s="23"/>
      <c r="H38" s="23"/>
      <c r="I38" s="23"/>
      <c r="J38" s="25"/>
      <c r="K38" s="23"/>
      <c r="L38" s="25">
        <v>29632.05</v>
      </c>
      <c r="M38" s="27"/>
      <c r="N38" s="26"/>
    </row>
    <row r="39" spans="1:28" s="3" customFormat="1" ht="12" x14ac:dyDescent="0.2">
      <c r="A39" s="23" t="s">
        <v>52</v>
      </c>
      <c r="B39" s="24" t="s">
        <v>73</v>
      </c>
      <c r="C39" s="149" t="s">
        <v>74</v>
      </c>
      <c r="D39" s="149"/>
      <c r="E39" s="149"/>
      <c r="F39" s="23" t="s">
        <v>75</v>
      </c>
      <c r="G39" s="23"/>
      <c r="H39" s="23"/>
      <c r="I39" s="23" t="s">
        <v>789</v>
      </c>
      <c r="J39" s="25">
        <v>11.42</v>
      </c>
      <c r="K39" s="23"/>
      <c r="L39" s="25">
        <v>20133.919999999998</v>
      </c>
      <c r="M39" s="23"/>
      <c r="N39" s="26"/>
      <c r="V39" s="4" t="s">
        <v>43</v>
      </c>
    </row>
    <row r="40" spans="1:28" s="3" customFormat="1" ht="12" x14ac:dyDescent="0.2">
      <c r="A40" s="23" t="s">
        <v>54</v>
      </c>
      <c r="B40" s="24" t="s">
        <v>790</v>
      </c>
      <c r="C40" s="149" t="s">
        <v>791</v>
      </c>
      <c r="D40" s="149"/>
      <c r="E40" s="149"/>
      <c r="F40" s="23" t="s">
        <v>362</v>
      </c>
      <c r="G40" s="23"/>
      <c r="H40" s="23"/>
      <c r="I40" s="23" t="s">
        <v>792</v>
      </c>
      <c r="J40" s="25"/>
      <c r="K40" s="23"/>
      <c r="L40" s="25"/>
      <c r="M40" s="23"/>
      <c r="N40" s="26"/>
      <c r="V40" s="4"/>
      <c r="W40" s="5" t="s">
        <v>44</v>
      </c>
    </row>
    <row r="41" spans="1:28" s="3" customFormat="1" ht="56.25" x14ac:dyDescent="0.2">
      <c r="A41" s="27"/>
      <c r="B41" s="28"/>
      <c r="C41" s="148" t="s">
        <v>793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V41" s="4"/>
      <c r="W41" s="5"/>
      <c r="X41" s="5" t="s">
        <v>47</v>
      </c>
    </row>
    <row r="42" spans="1:28" s="3" customFormat="1" ht="12" x14ac:dyDescent="0.2">
      <c r="A42" s="21"/>
      <c r="B42" s="29" t="s">
        <v>45</v>
      </c>
      <c r="C42" s="148" t="s">
        <v>51</v>
      </c>
      <c r="D42" s="148"/>
      <c r="E42" s="148"/>
      <c r="F42" s="27"/>
      <c r="G42" s="27"/>
      <c r="H42" s="27"/>
      <c r="I42" s="27"/>
      <c r="J42" s="30">
        <v>589.77</v>
      </c>
      <c r="K42" s="27"/>
      <c r="L42" s="30">
        <v>10262</v>
      </c>
      <c r="M42" s="27"/>
      <c r="N42" s="31"/>
      <c r="V42" s="4"/>
      <c r="W42" s="5"/>
      <c r="X42" s="5"/>
      <c r="Y42" s="2" t="s">
        <v>786</v>
      </c>
    </row>
    <row r="43" spans="1:28" s="3" customFormat="1" ht="12" x14ac:dyDescent="0.2">
      <c r="A43" s="21"/>
      <c r="B43" s="29" t="s">
        <v>52</v>
      </c>
      <c r="C43" s="148" t="s">
        <v>53</v>
      </c>
      <c r="D43" s="148"/>
      <c r="E43" s="148"/>
      <c r="F43" s="27"/>
      <c r="G43" s="27"/>
      <c r="H43" s="27"/>
      <c r="I43" s="27"/>
      <c r="J43" s="30">
        <v>889.15</v>
      </c>
      <c r="K43" s="27"/>
      <c r="L43" s="30">
        <v>15471.21</v>
      </c>
      <c r="M43" s="27"/>
      <c r="N43" s="31"/>
      <c r="V43" s="4"/>
      <c r="W43" s="5"/>
      <c r="X43" s="5"/>
      <c r="Z43" s="2" t="s">
        <v>51</v>
      </c>
    </row>
    <row r="44" spans="1:28" s="3" customFormat="1" ht="12" x14ac:dyDescent="0.2">
      <c r="A44" s="21"/>
      <c r="B44" s="29" t="s">
        <v>54</v>
      </c>
      <c r="C44" s="148" t="s">
        <v>55</v>
      </c>
      <c r="D44" s="148"/>
      <c r="E44" s="148"/>
      <c r="F44" s="27"/>
      <c r="G44" s="27"/>
      <c r="H44" s="27"/>
      <c r="I44" s="27"/>
      <c r="J44" s="30">
        <v>94.56</v>
      </c>
      <c r="K44" s="27"/>
      <c r="L44" s="30">
        <v>1645.34</v>
      </c>
      <c r="M44" s="27"/>
      <c r="N44" s="31"/>
      <c r="V44" s="4"/>
      <c r="W44" s="5"/>
      <c r="X44" s="5"/>
      <c r="Z44" s="2" t="s">
        <v>53</v>
      </c>
    </row>
    <row r="45" spans="1:28" s="3" customFormat="1" ht="12" x14ac:dyDescent="0.2">
      <c r="A45" s="21"/>
      <c r="B45" s="29"/>
      <c r="C45" s="148" t="s">
        <v>56</v>
      </c>
      <c r="D45" s="148"/>
      <c r="E45" s="148"/>
      <c r="F45" s="27" t="s">
        <v>57</v>
      </c>
      <c r="G45" s="27" t="s">
        <v>794</v>
      </c>
      <c r="H45" s="27"/>
      <c r="I45" s="27" t="s">
        <v>795</v>
      </c>
      <c r="J45" s="30"/>
      <c r="K45" s="27"/>
      <c r="L45" s="30"/>
      <c r="M45" s="27"/>
      <c r="N45" s="31"/>
      <c r="V45" s="4"/>
      <c r="W45" s="5"/>
      <c r="X45" s="5"/>
      <c r="Z45" s="2" t="s">
        <v>55</v>
      </c>
    </row>
    <row r="46" spans="1:28" s="3" customFormat="1" ht="12" x14ac:dyDescent="0.2">
      <c r="A46" s="21"/>
      <c r="B46" s="29"/>
      <c r="C46" s="148" t="s">
        <v>60</v>
      </c>
      <c r="D46" s="148"/>
      <c r="E46" s="148"/>
      <c r="F46" s="27" t="s">
        <v>57</v>
      </c>
      <c r="G46" s="27" t="s">
        <v>796</v>
      </c>
      <c r="H46" s="27"/>
      <c r="I46" s="27" t="s">
        <v>797</v>
      </c>
      <c r="J46" s="30"/>
      <c r="K46" s="27"/>
      <c r="L46" s="30"/>
      <c r="M46" s="27"/>
      <c r="N46" s="31"/>
      <c r="V46" s="4"/>
      <c r="W46" s="5"/>
      <c r="X46" s="5"/>
      <c r="AA46" s="2" t="s">
        <v>56</v>
      </c>
    </row>
    <row r="47" spans="1:28" s="3" customFormat="1" ht="12" x14ac:dyDescent="0.2">
      <c r="A47" s="21"/>
      <c r="B47" s="29"/>
      <c r="C47" s="148" t="s">
        <v>63</v>
      </c>
      <c r="D47" s="148"/>
      <c r="E47" s="148"/>
      <c r="F47" s="27"/>
      <c r="G47" s="27"/>
      <c r="H47" s="27"/>
      <c r="I47" s="27"/>
      <c r="J47" s="30">
        <v>1478.92</v>
      </c>
      <c r="K47" s="27"/>
      <c r="L47" s="30">
        <v>25733.21</v>
      </c>
      <c r="M47" s="27"/>
      <c r="N47" s="31"/>
      <c r="V47" s="4"/>
      <c r="W47" s="5"/>
      <c r="X47" s="5"/>
      <c r="AA47" s="2" t="s">
        <v>60</v>
      </c>
    </row>
    <row r="48" spans="1:28" s="3" customFormat="1" ht="12" x14ac:dyDescent="0.2">
      <c r="A48" s="21"/>
      <c r="B48" s="29"/>
      <c r="C48" s="148" t="s">
        <v>64</v>
      </c>
      <c r="D48" s="148"/>
      <c r="E48" s="148"/>
      <c r="F48" s="27"/>
      <c r="G48" s="27"/>
      <c r="H48" s="27"/>
      <c r="I48" s="27"/>
      <c r="J48" s="30"/>
      <c r="K48" s="27"/>
      <c r="L48" s="30">
        <v>11907.34</v>
      </c>
      <c r="M48" s="27"/>
      <c r="N48" s="31"/>
      <c r="V48" s="4"/>
      <c r="W48" s="5"/>
      <c r="X48" s="5"/>
      <c r="AB48" s="2" t="s">
        <v>63</v>
      </c>
    </row>
    <row r="49" spans="1:29" s="3" customFormat="1" ht="22.5" x14ac:dyDescent="0.2">
      <c r="A49" s="21"/>
      <c r="B49" s="29" t="s">
        <v>65</v>
      </c>
      <c r="C49" s="148" t="s">
        <v>66</v>
      </c>
      <c r="D49" s="148"/>
      <c r="E49" s="148"/>
      <c r="F49" s="27" t="s">
        <v>67</v>
      </c>
      <c r="G49" s="27" t="s">
        <v>68</v>
      </c>
      <c r="H49" s="27"/>
      <c r="I49" s="27" t="s">
        <v>68</v>
      </c>
      <c r="J49" s="30"/>
      <c r="K49" s="27"/>
      <c r="L49" s="30">
        <v>12145.49</v>
      </c>
      <c r="M49" s="27"/>
      <c r="N49" s="31"/>
      <c r="V49" s="4"/>
      <c r="W49" s="5"/>
      <c r="X49" s="5"/>
      <c r="AA49" s="2" t="s">
        <v>64</v>
      </c>
    </row>
    <row r="50" spans="1:29" s="3" customFormat="1" ht="22.5" x14ac:dyDescent="0.2">
      <c r="A50" s="21"/>
      <c r="B50" s="29" t="s">
        <v>69</v>
      </c>
      <c r="C50" s="148" t="s">
        <v>70</v>
      </c>
      <c r="D50" s="148"/>
      <c r="E50" s="148"/>
      <c r="F50" s="27" t="s">
        <v>67</v>
      </c>
      <c r="G50" s="27" t="s">
        <v>71</v>
      </c>
      <c r="H50" s="27"/>
      <c r="I50" s="27" t="s">
        <v>71</v>
      </c>
      <c r="J50" s="30"/>
      <c r="K50" s="27"/>
      <c r="L50" s="30">
        <v>6429.96</v>
      </c>
      <c r="M50" s="27"/>
      <c r="N50" s="31"/>
      <c r="V50" s="4"/>
      <c r="W50" s="5"/>
      <c r="X50" s="5"/>
      <c r="AA50" s="2" t="s">
        <v>66</v>
      </c>
    </row>
    <row r="51" spans="1:29" s="3" customFormat="1" ht="22.5" x14ac:dyDescent="0.2">
      <c r="A51" s="23"/>
      <c r="B51" s="24"/>
      <c r="C51" s="149" t="s">
        <v>72</v>
      </c>
      <c r="D51" s="149"/>
      <c r="E51" s="149"/>
      <c r="F51" s="23"/>
      <c r="G51" s="23"/>
      <c r="H51" s="23"/>
      <c r="I51" s="23"/>
      <c r="J51" s="25"/>
      <c r="K51" s="23"/>
      <c r="L51" s="25">
        <v>44308.66</v>
      </c>
      <c r="M51" s="27"/>
      <c r="N51" s="26"/>
      <c r="V51" s="4"/>
      <c r="W51" s="5"/>
      <c r="X51" s="5"/>
      <c r="AA51" s="2" t="s">
        <v>70</v>
      </c>
    </row>
    <row r="52" spans="1:29" s="3" customFormat="1" ht="12" x14ac:dyDescent="0.2">
      <c r="A52" s="23" t="s">
        <v>87</v>
      </c>
      <c r="B52" s="24" t="s">
        <v>88</v>
      </c>
      <c r="C52" s="149" t="s">
        <v>89</v>
      </c>
      <c r="D52" s="149"/>
      <c r="E52" s="149"/>
      <c r="F52" s="23" t="s">
        <v>75</v>
      </c>
      <c r="G52" s="23"/>
      <c r="H52" s="23"/>
      <c r="I52" s="23" t="s">
        <v>798</v>
      </c>
      <c r="J52" s="25">
        <v>3.28</v>
      </c>
      <c r="K52" s="23"/>
      <c r="L52" s="25">
        <v>684.86</v>
      </c>
      <c r="M52" s="23"/>
      <c r="N52" s="26"/>
      <c r="V52" s="4"/>
      <c r="W52" s="5"/>
      <c r="X52" s="5"/>
      <c r="AC52" s="5" t="s">
        <v>72</v>
      </c>
    </row>
    <row r="53" spans="1:29" s="3" customFormat="1" ht="45" x14ac:dyDescent="0.2">
      <c r="A53" s="23" t="s">
        <v>92</v>
      </c>
      <c r="B53" s="24" t="s">
        <v>93</v>
      </c>
      <c r="C53" s="149" t="s">
        <v>94</v>
      </c>
      <c r="D53" s="149"/>
      <c r="E53" s="149"/>
      <c r="F53" s="23" t="s">
        <v>75</v>
      </c>
      <c r="G53" s="23"/>
      <c r="H53" s="23"/>
      <c r="I53" s="23" t="s">
        <v>798</v>
      </c>
      <c r="J53" s="25">
        <v>12.2</v>
      </c>
      <c r="K53" s="23"/>
      <c r="L53" s="25">
        <v>2547.36</v>
      </c>
      <c r="M53" s="23"/>
      <c r="N53" s="26"/>
      <c r="V53" s="4"/>
      <c r="W53" s="5"/>
      <c r="X53" s="5" t="s">
        <v>74</v>
      </c>
      <c r="AC53" s="5"/>
    </row>
    <row r="54" spans="1:29" s="3" customFormat="1" ht="22.5" x14ac:dyDescent="0.2">
      <c r="A54" s="23" t="s">
        <v>95</v>
      </c>
      <c r="B54" s="24" t="s">
        <v>799</v>
      </c>
      <c r="C54" s="149" t="s">
        <v>800</v>
      </c>
      <c r="D54" s="149"/>
      <c r="E54" s="149"/>
      <c r="F54" s="23" t="s">
        <v>80</v>
      </c>
      <c r="G54" s="23"/>
      <c r="H54" s="23"/>
      <c r="I54" s="23" t="s">
        <v>801</v>
      </c>
      <c r="J54" s="25"/>
      <c r="K54" s="23"/>
      <c r="L54" s="25"/>
      <c r="M54" s="23"/>
      <c r="N54" s="26"/>
      <c r="V54" s="4"/>
      <c r="W54" s="5"/>
      <c r="X54" s="5" t="s">
        <v>791</v>
      </c>
      <c r="AC54" s="5"/>
    </row>
    <row r="55" spans="1:29" s="3" customFormat="1" ht="12" x14ac:dyDescent="0.2">
      <c r="A55" s="27"/>
      <c r="B55" s="28"/>
      <c r="C55" s="148" t="s">
        <v>802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V55" s="4"/>
      <c r="W55" s="5"/>
      <c r="X55" s="5"/>
      <c r="Y55" s="2" t="s">
        <v>793</v>
      </c>
      <c r="AC55" s="5"/>
    </row>
    <row r="56" spans="1:29" s="3" customFormat="1" ht="12" x14ac:dyDescent="0.2">
      <c r="A56" s="21"/>
      <c r="B56" s="29" t="s">
        <v>45</v>
      </c>
      <c r="C56" s="148" t="s">
        <v>51</v>
      </c>
      <c r="D56" s="148"/>
      <c r="E56" s="148"/>
      <c r="F56" s="27"/>
      <c r="G56" s="27"/>
      <c r="H56" s="27"/>
      <c r="I56" s="27"/>
      <c r="J56" s="30">
        <v>400.46</v>
      </c>
      <c r="K56" s="27"/>
      <c r="L56" s="30">
        <v>383.24</v>
      </c>
      <c r="M56" s="27"/>
      <c r="N56" s="31"/>
      <c r="V56" s="4"/>
      <c r="W56" s="5"/>
      <c r="X56" s="5"/>
      <c r="Z56" s="2" t="s">
        <v>51</v>
      </c>
      <c r="AC56" s="5"/>
    </row>
    <row r="57" spans="1:29" s="3" customFormat="1" ht="12" x14ac:dyDescent="0.2">
      <c r="A57" s="21"/>
      <c r="B57" s="29" t="s">
        <v>52</v>
      </c>
      <c r="C57" s="148" t="s">
        <v>53</v>
      </c>
      <c r="D57" s="148"/>
      <c r="E57" s="148"/>
      <c r="F57" s="27"/>
      <c r="G57" s="27"/>
      <c r="H57" s="27"/>
      <c r="I57" s="27"/>
      <c r="J57" s="30">
        <v>1148.79</v>
      </c>
      <c r="K57" s="27"/>
      <c r="L57" s="30">
        <v>1099.3900000000001</v>
      </c>
      <c r="M57" s="27"/>
      <c r="N57" s="31"/>
      <c r="V57" s="4"/>
      <c r="W57" s="5"/>
      <c r="X57" s="5"/>
      <c r="Z57" s="2" t="s">
        <v>53</v>
      </c>
      <c r="AC57" s="5"/>
    </row>
    <row r="58" spans="1:29" s="3" customFormat="1" ht="12" x14ac:dyDescent="0.2">
      <c r="A58" s="21"/>
      <c r="B58" s="29" t="s">
        <v>54</v>
      </c>
      <c r="C58" s="148" t="s">
        <v>55</v>
      </c>
      <c r="D58" s="148"/>
      <c r="E58" s="148"/>
      <c r="F58" s="27"/>
      <c r="G58" s="27"/>
      <c r="H58" s="27"/>
      <c r="I58" s="27"/>
      <c r="J58" s="30">
        <v>144.86000000000001</v>
      </c>
      <c r="K58" s="27"/>
      <c r="L58" s="30">
        <v>138.63</v>
      </c>
      <c r="M58" s="27"/>
      <c r="N58" s="31"/>
      <c r="V58" s="4"/>
      <c r="W58" s="5"/>
      <c r="X58" s="5"/>
      <c r="Z58" s="2" t="s">
        <v>55</v>
      </c>
      <c r="AC58" s="5"/>
    </row>
    <row r="59" spans="1:29" s="3" customFormat="1" ht="12" x14ac:dyDescent="0.2">
      <c r="A59" s="21"/>
      <c r="B59" s="29"/>
      <c r="C59" s="148" t="s">
        <v>56</v>
      </c>
      <c r="D59" s="148"/>
      <c r="E59" s="148"/>
      <c r="F59" s="27" t="s">
        <v>57</v>
      </c>
      <c r="G59" s="27" t="s">
        <v>803</v>
      </c>
      <c r="H59" s="27"/>
      <c r="I59" s="27" t="s">
        <v>804</v>
      </c>
      <c r="J59" s="30"/>
      <c r="K59" s="27"/>
      <c r="L59" s="30"/>
      <c r="M59" s="27"/>
      <c r="N59" s="31"/>
      <c r="V59" s="4"/>
      <c r="W59" s="5"/>
      <c r="X59" s="5"/>
      <c r="AA59" s="2" t="s">
        <v>56</v>
      </c>
      <c r="AC59" s="5"/>
    </row>
    <row r="60" spans="1:29" s="3" customFormat="1" ht="12" x14ac:dyDescent="0.2">
      <c r="A60" s="21"/>
      <c r="B60" s="29"/>
      <c r="C60" s="148" t="s">
        <v>60</v>
      </c>
      <c r="D60" s="148"/>
      <c r="E60" s="148"/>
      <c r="F60" s="27" t="s">
        <v>57</v>
      </c>
      <c r="G60" s="27" t="s">
        <v>805</v>
      </c>
      <c r="H60" s="27"/>
      <c r="I60" s="27" t="s">
        <v>806</v>
      </c>
      <c r="J60" s="30"/>
      <c r="K60" s="27"/>
      <c r="L60" s="30"/>
      <c r="M60" s="27"/>
      <c r="N60" s="31"/>
      <c r="V60" s="4"/>
      <c r="W60" s="5"/>
      <c r="X60" s="5"/>
      <c r="AA60" s="2" t="s">
        <v>60</v>
      </c>
      <c r="AC60" s="5"/>
    </row>
    <row r="61" spans="1:29" s="3" customFormat="1" ht="12" x14ac:dyDescent="0.2">
      <c r="A61" s="21"/>
      <c r="B61" s="29"/>
      <c r="C61" s="148" t="s">
        <v>63</v>
      </c>
      <c r="D61" s="148"/>
      <c r="E61" s="148"/>
      <c r="F61" s="27"/>
      <c r="G61" s="27"/>
      <c r="H61" s="27"/>
      <c r="I61" s="27"/>
      <c r="J61" s="30">
        <v>1549.25</v>
      </c>
      <c r="K61" s="27"/>
      <c r="L61" s="30">
        <v>1482.63</v>
      </c>
      <c r="M61" s="27"/>
      <c r="N61" s="31"/>
      <c r="V61" s="4"/>
      <c r="W61" s="5"/>
      <c r="X61" s="5"/>
      <c r="AB61" s="2" t="s">
        <v>63</v>
      </c>
      <c r="AC61" s="5"/>
    </row>
    <row r="62" spans="1:29" s="3" customFormat="1" ht="12" x14ac:dyDescent="0.2">
      <c r="A62" s="21"/>
      <c r="B62" s="29"/>
      <c r="C62" s="148" t="s">
        <v>64</v>
      </c>
      <c r="D62" s="148"/>
      <c r="E62" s="148"/>
      <c r="F62" s="27"/>
      <c r="G62" s="27"/>
      <c r="H62" s="27"/>
      <c r="I62" s="27"/>
      <c r="J62" s="30"/>
      <c r="K62" s="27"/>
      <c r="L62" s="30">
        <v>521.87</v>
      </c>
      <c r="M62" s="27"/>
      <c r="N62" s="31"/>
      <c r="V62" s="4"/>
      <c r="W62" s="5"/>
      <c r="X62" s="5"/>
      <c r="AA62" s="2" t="s">
        <v>64</v>
      </c>
      <c r="AC62" s="5"/>
    </row>
    <row r="63" spans="1:29" s="3" customFormat="1" ht="22.5" x14ac:dyDescent="0.2">
      <c r="A63" s="21"/>
      <c r="B63" s="29" t="s">
        <v>65</v>
      </c>
      <c r="C63" s="148" t="s">
        <v>66</v>
      </c>
      <c r="D63" s="148"/>
      <c r="E63" s="148"/>
      <c r="F63" s="27" t="s">
        <v>67</v>
      </c>
      <c r="G63" s="27" t="s">
        <v>68</v>
      </c>
      <c r="H63" s="27"/>
      <c r="I63" s="27" t="s">
        <v>68</v>
      </c>
      <c r="J63" s="30"/>
      <c r="K63" s="27"/>
      <c r="L63" s="30">
        <v>532.30999999999995</v>
      </c>
      <c r="M63" s="27"/>
      <c r="N63" s="31"/>
      <c r="V63" s="4"/>
      <c r="W63" s="5"/>
      <c r="X63" s="5"/>
      <c r="AA63" s="2" t="s">
        <v>66</v>
      </c>
      <c r="AC63" s="5"/>
    </row>
    <row r="64" spans="1:29" s="3" customFormat="1" ht="22.5" x14ac:dyDescent="0.2">
      <c r="A64" s="21"/>
      <c r="B64" s="29" t="s">
        <v>69</v>
      </c>
      <c r="C64" s="148" t="s">
        <v>70</v>
      </c>
      <c r="D64" s="148"/>
      <c r="E64" s="148"/>
      <c r="F64" s="27" t="s">
        <v>67</v>
      </c>
      <c r="G64" s="27" t="s">
        <v>71</v>
      </c>
      <c r="H64" s="27"/>
      <c r="I64" s="27" t="s">
        <v>71</v>
      </c>
      <c r="J64" s="30"/>
      <c r="K64" s="27"/>
      <c r="L64" s="30">
        <v>281.81</v>
      </c>
      <c r="M64" s="27"/>
      <c r="N64" s="31"/>
      <c r="V64" s="4"/>
      <c r="W64" s="5"/>
      <c r="X64" s="5"/>
      <c r="AA64" s="2" t="s">
        <v>70</v>
      </c>
      <c r="AC64" s="5"/>
    </row>
    <row r="65" spans="1:29" s="3" customFormat="1" ht="12" x14ac:dyDescent="0.2">
      <c r="A65" s="23"/>
      <c r="B65" s="24"/>
      <c r="C65" s="149" t="s">
        <v>72</v>
      </c>
      <c r="D65" s="149"/>
      <c r="E65" s="149"/>
      <c r="F65" s="23"/>
      <c r="G65" s="23"/>
      <c r="H65" s="23"/>
      <c r="I65" s="23"/>
      <c r="J65" s="25"/>
      <c r="K65" s="23"/>
      <c r="L65" s="25">
        <v>2296.75</v>
      </c>
      <c r="M65" s="27"/>
      <c r="N65" s="26"/>
      <c r="V65" s="4"/>
      <c r="W65" s="5"/>
      <c r="X65" s="5"/>
      <c r="AC65" s="5" t="s">
        <v>72</v>
      </c>
    </row>
    <row r="66" spans="1:29" s="3" customFormat="1" ht="56.25" x14ac:dyDescent="0.2">
      <c r="A66" s="23" t="s">
        <v>104</v>
      </c>
      <c r="B66" s="24" t="s">
        <v>88</v>
      </c>
      <c r="C66" s="149" t="s">
        <v>89</v>
      </c>
      <c r="D66" s="149"/>
      <c r="E66" s="149"/>
      <c r="F66" s="23" t="s">
        <v>75</v>
      </c>
      <c r="G66" s="23"/>
      <c r="H66" s="23"/>
      <c r="I66" s="23" t="s">
        <v>807</v>
      </c>
      <c r="J66" s="25">
        <v>3.28</v>
      </c>
      <c r="K66" s="23"/>
      <c r="L66" s="25">
        <v>753.35</v>
      </c>
      <c r="M66" s="23"/>
      <c r="N66" s="26"/>
      <c r="V66" s="4"/>
      <c r="W66" s="5"/>
      <c r="X66" s="5" t="s">
        <v>89</v>
      </c>
      <c r="AC66" s="5"/>
    </row>
    <row r="67" spans="1:29" s="3" customFormat="1" ht="45" x14ac:dyDescent="0.2">
      <c r="A67" s="27"/>
      <c r="B67" s="28"/>
      <c r="C67" s="148" t="s">
        <v>808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V67" s="4"/>
      <c r="W67" s="5"/>
      <c r="X67" s="5" t="s">
        <v>94</v>
      </c>
      <c r="AC67" s="5"/>
    </row>
    <row r="68" spans="1:29" s="3" customFormat="1" ht="22.5" x14ac:dyDescent="0.2">
      <c r="A68" s="23" t="s">
        <v>107</v>
      </c>
      <c r="B68" s="24" t="s">
        <v>93</v>
      </c>
      <c r="C68" s="149" t="s">
        <v>94</v>
      </c>
      <c r="D68" s="149"/>
      <c r="E68" s="149"/>
      <c r="F68" s="23" t="s">
        <v>75</v>
      </c>
      <c r="G68" s="23"/>
      <c r="H68" s="23"/>
      <c r="I68" s="23" t="s">
        <v>807</v>
      </c>
      <c r="J68" s="25">
        <v>12.2</v>
      </c>
      <c r="K68" s="23"/>
      <c r="L68" s="25">
        <v>2802.1</v>
      </c>
      <c r="M68" s="23"/>
      <c r="N68" s="26"/>
      <c r="V68" s="4"/>
      <c r="W68" s="5"/>
      <c r="X68" s="5" t="s">
        <v>800</v>
      </c>
      <c r="AC68" s="5"/>
    </row>
    <row r="69" spans="1:29" s="3" customFormat="1" ht="12" x14ac:dyDescent="0.2">
      <c r="A69" s="153" t="s">
        <v>809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V69" s="4"/>
      <c r="W69" s="5"/>
      <c r="X69" s="5"/>
      <c r="Y69" s="2" t="s">
        <v>802</v>
      </c>
      <c r="AC69" s="5"/>
    </row>
    <row r="70" spans="1:29" s="3" customFormat="1" ht="12" x14ac:dyDescent="0.2">
      <c r="A70" s="23" t="s">
        <v>184</v>
      </c>
      <c r="B70" s="24" t="s">
        <v>78</v>
      </c>
      <c r="C70" s="149" t="s">
        <v>79</v>
      </c>
      <c r="D70" s="149"/>
      <c r="E70" s="149"/>
      <c r="F70" s="23" t="s">
        <v>80</v>
      </c>
      <c r="G70" s="23"/>
      <c r="H70" s="23"/>
      <c r="I70" s="23" t="s">
        <v>810</v>
      </c>
      <c r="J70" s="25"/>
      <c r="K70" s="23"/>
      <c r="L70" s="25"/>
      <c r="M70" s="23"/>
      <c r="N70" s="26"/>
      <c r="V70" s="4"/>
      <c r="W70" s="5"/>
      <c r="X70" s="5"/>
      <c r="Z70" s="2" t="s">
        <v>51</v>
      </c>
      <c r="AC70" s="5"/>
    </row>
    <row r="71" spans="1:29" s="3" customFormat="1" ht="12" x14ac:dyDescent="0.2">
      <c r="A71" s="27"/>
      <c r="B71" s="28"/>
      <c r="C71" s="148" t="s">
        <v>811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V71" s="4"/>
      <c r="W71" s="5"/>
      <c r="X71" s="5"/>
      <c r="Z71" s="2" t="s">
        <v>53</v>
      </c>
      <c r="AC71" s="5"/>
    </row>
    <row r="72" spans="1:29" s="3" customFormat="1" ht="12" x14ac:dyDescent="0.2">
      <c r="A72" s="21"/>
      <c r="B72" s="29" t="s">
        <v>45</v>
      </c>
      <c r="C72" s="148" t="s">
        <v>51</v>
      </c>
      <c r="D72" s="148"/>
      <c r="E72" s="148"/>
      <c r="F72" s="27"/>
      <c r="G72" s="27"/>
      <c r="H72" s="27"/>
      <c r="I72" s="27"/>
      <c r="J72" s="30">
        <v>1288.05</v>
      </c>
      <c r="K72" s="27"/>
      <c r="L72" s="30">
        <v>1431.33</v>
      </c>
      <c r="M72" s="27"/>
      <c r="N72" s="31"/>
      <c r="V72" s="4"/>
      <c r="W72" s="5"/>
      <c r="X72" s="5"/>
      <c r="Z72" s="2" t="s">
        <v>55</v>
      </c>
      <c r="AC72" s="5"/>
    </row>
    <row r="73" spans="1:29" s="3" customFormat="1" ht="12" x14ac:dyDescent="0.2">
      <c r="A73" s="21"/>
      <c r="B73" s="29" t="s">
        <v>52</v>
      </c>
      <c r="C73" s="148" t="s">
        <v>53</v>
      </c>
      <c r="D73" s="148"/>
      <c r="E73" s="148"/>
      <c r="F73" s="27"/>
      <c r="G73" s="27"/>
      <c r="H73" s="27"/>
      <c r="I73" s="27"/>
      <c r="J73" s="30">
        <v>3690.72</v>
      </c>
      <c r="K73" s="27"/>
      <c r="L73" s="30">
        <v>4101.26</v>
      </c>
      <c r="M73" s="27"/>
      <c r="N73" s="31"/>
      <c r="V73" s="4"/>
      <c r="W73" s="5"/>
      <c r="X73" s="5"/>
      <c r="AA73" s="2" t="s">
        <v>56</v>
      </c>
      <c r="AC73" s="5"/>
    </row>
    <row r="74" spans="1:29" s="3" customFormat="1" ht="12" x14ac:dyDescent="0.2">
      <c r="A74" s="21"/>
      <c r="B74" s="29" t="s">
        <v>54</v>
      </c>
      <c r="C74" s="148" t="s">
        <v>55</v>
      </c>
      <c r="D74" s="148"/>
      <c r="E74" s="148"/>
      <c r="F74" s="27"/>
      <c r="G74" s="27"/>
      <c r="H74" s="27"/>
      <c r="I74" s="27"/>
      <c r="J74" s="30">
        <v>398.18</v>
      </c>
      <c r="K74" s="27"/>
      <c r="L74" s="30">
        <v>442.47</v>
      </c>
      <c r="M74" s="27"/>
      <c r="N74" s="31"/>
      <c r="V74" s="4"/>
      <c r="W74" s="5"/>
      <c r="X74" s="5"/>
      <c r="AA74" s="2" t="s">
        <v>60</v>
      </c>
      <c r="AC74" s="5"/>
    </row>
    <row r="75" spans="1:29" s="3" customFormat="1" ht="12" x14ac:dyDescent="0.2">
      <c r="A75" s="21"/>
      <c r="B75" s="29"/>
      <c r="C75" s="148" t="s">
        <v>56</v>
      </c>
      <c r="D75" s="148"/>
      <c r="E75" s="148"/>
      <c r="F75" s="27" t="s">
        <v>57</v>
      </c>
      <c r="G75" s="27" t="s">
        <v>83</v>
      </c>
      <c r="H75" s="27"/>
      <c r="I75" s="27" t="s">
        <v>812</v>
      </c>
      <c r="J75" s="30"/>
      <c r="K75" s="27"/>
      <c r="L75" s="30"/>
      <c r="M75" s="27"/>
      <c r="N75" s="31"/>
      <c r="V75" s="4"/>
      <c r="W75" s="5"/>
      <c r="X75" s="5"/>
      <c r="AB75" s="2" t="s">
        <v>63</v>
      </c>
      <c r="AC75" s="5"/>
    </row>
    <row r="76" spans="1:29" s="3" customFormat="1" ht="22.5" x14ac:dyDescent="0.2">
      <c r="A76" s="21"/>
      <c r="B76" s="29"/>
      <c r="C76" s="148" t="s">
        <v>60</v>
      </c>
      <c r="D76" s="148"/>
      <c r="E76" s="148"/>
      <c r="F76" s="27" t="s">
        <v>57</v>
      </c>
      <c r="G76" s="27" t="s">
        <v>85</v>
      </c>
      <c r="H76" s="27"/>
      <c r="I76" s="27" t="s">
        <v>813</v>
      </c>
      <c r="J76" s="30"/>
      <c r="K76" s="27"/>
      <c r="L76" s="30"/>
      <c r="M76" s="27"/>
      <c r="N76" s="31"/>
      <c r="V76" s="4"/>
      <c r="W76" s="5"/>
      <c r="X76" s="5"/>
      <c r="AA76" s="2" t="s">
        <v>64</v>
      </c>
      <c r="AC76" s="5"/>
    </row>
    <row r="77" spans="1:29" s="3" customFormat="1" ht="22.5" x14ac:dyDescent="0.2">
      <c r="A77" s="21"/>
      <c r="B77" s="29"/>
      <c r="C77" s="148" t="s">
        <v>63</v>
      </c>
      <c r="D77" s="148"/>
      <c r="E77" s="148"/>
      <c r="F77" s="27"/>
      <c r="G77" s="27"/>
      <c r="H77" s="27"/>
      <c r="I77" s="27"/>
      <c r="J77" s="30">
        <v>4978.7700000000004</v>
      </c>
      <c r="K77" s="27"/>
      <c r="L77" s="30">
        <v>5532.59</v>
      </c>
      <c r="M77" s="27"/>
      <c r="N77" s="31"/>
      <c r="V77" s="4"/>
      <c r="W77" s="5"/>
      <c r="X77" s="5"/>
      <c r="AA77" s="2" t="s">
        <v>66</v>
      </c>
      <c r="AC77" s="5"/>
    </row>
    <row r="78" spans="1:29" s="3" customFormat="1" ht="22.5" x14ac:dyDescent="0.2">
      <c r="A78" s="21"/>
      <c r="B78" s="29"/>
      <c r="C78" s="148" t="s">
        <v>64</v>
      </c>
      <c r="D78" s="148"/>
      <c r="E78" s="148"/>
      <c r="F78" s="27"/>
      <c r="G78" s="27"/>
      <c r="H78" s="27"/>
      <c r="I78" s="27"/>
      <c r="J78" s="30"/>
      <c r="K78" s="27"/>
      <c r="L78" s="30">
        <v>1873.8</v>
      </c>
      <c r="M78" s="27"/>
      <c r="N78" s="31"/>
      <c r="V78" s="4"/>
      <c r="W78" s="5"/>
      <c r="X78" s="5"/>
      <c r="AA78" s="2" t="s">
        <v>70</v>
      </c>
      <c r="AC78" s="5"/>
    </row>
    <row r="79" spans="1:29" s="3" customFormat="1" ht="22.5" x14ac:dyDescent="0.2">
      <c r="A79" s="21"/>
      <c r="B79" s="29" t="s">
        <v>65</v>
      </c>
      <c r="C79" s="148" t="s">
        <v>66</v>
      </c>
      <c r="D79" s="148"/>
      <c r="E79" s="148"/>
      <c r="F79" s="27" t="s">
        <v>67</v>
      </c>
      <c r="G79" s="27" t="s">
        <v>68</v>
      </c>
      <c r="H79" s="27"/>
      <c r="I79" s="27" t="s">
        <v>68</v>
      </c>
      <c r="J79" s="30"/>
      <c r="K79" s="27"/>
      <c r="L79" s="30">
        <v>1911.28</v>
      </c>
      <c r="M79" s="27"/>
      <c r="N79" s="31"/>
      <c r="V79" s="4"/>
      <c r="W79" s="5"/>
      <c r="X79" s="5"/>
      <c r="AC79" s="5" t="s">
        <v>72</v>
      </c>
    </row>
    <row r="80" spans="1:29" s="3" customFormat="1" ht="56.25" x14ac:dyDescent="0.2">
      <c r="A80" s="21"/>
      <c r="B80" s="29" t="s">
        <v>69</v>
      </c>
      <c r="C80" s="148" t="s">
        <v>70</v>
      </c>
      <c r="D80" s="148"/>
      <c r="E80" s="148"/>
      <c r="F80" s="27" t="s">
        <v>67</v>
      </c>
      <c r="G80" s="27" t="s">
        <v>71</v>
      </c>
      <c r="H80" s="27"/>
      <c r="I80" s="27" t="s">
        <v>71</v>
      </c>
      <c r="J80" s="30"/>
      <c r="K80" s="27"/>
      <c r="L80" s="30">
        <v>1011.85</v>
      </c>
      <c r="M80" s="27"/>
      <c r="N80" s="31"/>
      <c r="V80" s="4"/>
      <c r="W80" s="5"/>
      <c r="X80" s="5" t="s">
        <v>89</v>
      </c>
      <c r="AC80" s="5"/>
    </row>
    <row r="81" spans="1:29" s="3" customFormat="1" ht="12" x14ac:dyDescent="0.2">
      <c r="A81" s="23"/>
      <c r="B81" s="24"/>
      <c r="C81" s="149" t="s">
        <v>72</v>
      </c>
      <c r="D81" s="149"/>
      <c r="E81" s="149"/>
      <c r="F81" s="23"/>
      <c r="G81" s="23"/>
      <c r="H81" s="23"/>
      <c r="I81" s="23"/>
      <c r="J81" s="25"/>
      <c r="K81" s="23"/>
      <c r="L81" s="25">
        <v>8455.7199999999993</v>
      </c>
      <c r="M81" s="27"/>
      <c r="N81" s="26"/>
      <c r="V81" s="4"/>
      <c r="W81" s="5"/>
      <c r="X81" s="5"/>
      <c r="Y81" s="2" t="s">
        <v>808</v>
      </c>
      <c r="AC81" s="5"/>
    </row>
    <row r="82" spans="1:29" s="3" customFormat="1" ht="45" x14ac:dyDescent="0.2">
      <c r="A82" s="23" t="s">
        <v>188</v>
      </c>
      <c r="B82" s="24" t="s">
        <v>88</v>
      </c>
      <c r="C82" s="149" t="s">
        <v>89</v>
      </c>
      <c r="D82" s="149"/>
      <c r="E82" s="149"/>
      <c r="F82" s="23" t="s">
        <v>75</v>
      </c>
      <c r="G82" s="23"/>
      <c r="H82" s="23"/>
      <c r="I82" s="23" t="s">
        <v>814</v>
      </c>
      <c r="J82" s="25">
        <v>3.28</v>
      </c>
      <c r="K82" s="23"/>
      <c r="L82" s="25">
        <v>520.49</v>
      </c>
      <c r="M82" s="23"/>
      <c r="N82" s="26"/>
      <c r="V82" s="4"/>
      <c r="W82" s="5"/>
      <c r="X82" s="5" t="s">
        <v>94</v>
      </c>
      <c r="AC82" s="5"/>
    </row>
    <row r="83" spans="1:29" s="3" customFormat="1" ht="12" x14ac:dyDescent="0.2">
      <c r="A83" s="27"/>
      <c r="B83" s="28"/>
      <c r="C83" s="148" t="s">
        <v>815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V83" s="4"/>
      <c r="W83" s="5" t="s">
        <v>809</v>
      </c>
      <c r="X83" s="5"/>
      <c r="AC83" s="5"/>
    </row>
    <row r="84" spans="1:29" s="3" customFormat="1" ht="33.75" x14ac:dyDescent="0.2">
      <c r="A84" s="23" t="s">
        <v>189</v>
      </c>
      <c r="B84" s="24" t="s">
        <v>93</v>
      </c>
      <c r="C84" s="149" t="s">
        <v>94</v>
      </c>
      <c r="D84" s="149"/>
      <c r="E84" s="149"/>
      <c r="F84" s="23" t="s">
        <v>75</v>
      </c>
      <c r="G84" s="23"/>
      <c r="H84" s="23"/>
      <c r="I84" s="23" t="s">
        <v>814</v>
      </c>
      <c r="J84" s="25">
        <v>12.2</v>
      </c>
      <c r="K84" s="23"/>
      <c r="L84" s="25">
        <v>1935.95</v>
      </c>
      <c r="M84" s="23"/>
      <c r="N84" s="26"/>
      <c r="V84" s="4"/>
      <c r="W84" s="5"/>
      <c r="X84" s="5" t="s">
        <v>79</v>
      </c>
      <c r="AC84" s="5"/>
    </row>
    <row r="85" spans="1:29" s="3" customFormat="1" ht="12" x14ac:dyDescent="0.2">
      <c r="A85" s="23" t="s">
        <v>190</v>
      </c>
      <c r="B85" s="24" t="s">
        <v>96</v>
      </c>
      <c r="C85" s="149" t="s">
        <v>97</v>
      </c>
      <c r="D85" s="149"/>
      <c r="E85" s="149"/>
      <c r="F85" s="23" t="s">
        <v>80</v>
      </c>
      <c r="G85" s="23"/>
      <c r="H85" s="23"/>
      <c r="I85" s="23" t="s">
        <v>816</v>
      </c>
      <c r="J85" s="25"/>
      <c r="K85" s="23"/>
      <c r="L85" s="25"/>
      <c r="M85" s="23"/>
      <c r="N85" s="26"/>
      <c r="V85" s="4"/>
      <c r="W85" s="5"/>
      <c r="X85" s="5"/>
      <c r="Y85" s="2" t="s">
        <v>811</v>
      </c>
      <c r="AC85" s="5"/>
    </row>
    <row r="86" spans="1:29" s="3" customFormat="1" ht="12" x14ac:dyDescent="0.2">
      <c r="A86" s="27"/>
      <c r="B86" s="28"/>
      <c r="C86" s="148" t="s">
        <v>817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V86" s="4"/>
      <c r="W86" s="5"/>
      <c r="X86" s="5"/>
      <c r="Z86" s="2" t="s">
        <v>51</v>
      </c>
      <c r="AC86" s="5"/>
    </row>
    <row r="87" spans="1:29" s="3" customFormat="1" ht="12" x14ac:dyDescent="0.2">
      <c r="A87" s="21"/>
      <c r="B87" s="29" t="s">
        <v>45</v>
      </c>
      <c r="C87" s="148" t="s">
        <v>51</v>
      </c>
      <c r="D87" s="148"/>
      <c r="E87" s="148"/>
      <c r="F87" s="27"/>
      <c r="G87" s="27"/>
      <c r="H87" s="27"/>
      <c r="I87" s="27"/>
      <c r="J87" s="30">
        <v>92.08</v>
      </c>
      <c r="K87" s="27"/>
      <c r="L87" s="30">
        <v>272.86</v>
      </c>
      <c r="M87" s="27"/>
      <c r="N87" s="31"/>
      <c r="V87" s="4"/>
      <c r="W87" s="5"/>
      <c r="X87" s="5"/>
      <c r="Z87" s="2" t="s">
        <v>53</v>
      </c>
      <c r="AC87" s="5"/>
    </row>
    <row r="88" spans="1:29" s="3" customFormat="1" ht="12" x14ac:dyDescent="0.2">
      <c r="A88" s="21"/>
      <c r="B88" s="29" t="s">
        <v>52</v>
      </c>
      <c r="C88" s="148" t="s">
        <v>53</v>
      </c>
      <c r="D88" s="148"/>
      <c r="E88" s="148"/>
      <c r="F88" s="27"/>
      <c r="G88" s="27"/>
      <c r="H88" s="27"/>
      <c r="I88" s="27"/>
      <c r="J88" s="30">
        <v>287.60000000000002</v>
      </c>
      <c r="K88" s="27"/>
      <c r="L88" s="30">
        <v>852.24</v>
      </c>
      <c r="M88" s="27"/>
      <c r="N88" s="31"/>
      <c r="V88" s="4"/>
      <c r="W88" s="5"/>
      <c r="X88" s="5"/>
      <c r="Z88" s="2" t="s">
        <v>55</v>
      </c>
      <c r="AC88" s="5"/>
    </row>
    <row r="89" spans="1:29" s="3" customFormat="1" ht="12" x14ac:dyDescent="0.2">
      <c r="A89" s="21"/>
      <c r="B89" s="29" t="s">
        <v>54</v>
      </c>
      <c r="C89" s="148" t="s">
        <v>55</v>
      </c>
      <c r="D89" s="148"/>
      <c r="E89" s="148"/>
      <c r="F89" s="27"/>
      <c r="G89" s="27"/>
      <c r="H89" s="27"/>
      <c r="I89" s="27"/>
      <c r="J89" s="30">
        <v>37.57</v>
      </c>
      <c r="K89" s="27"/>
      <c r="L89" s="30">
        <v>111.33</v>
      </c>
      <c r="M89" s="27"/>
      <c r="N89" s="31"/>
      <c r="V89" s="4"/>
      <c r="W89" s="5"/>
      <c r="X89" s="5"/>
      <c r="AA89" s="2" t="s">
        <v>56</v>
      </c>
      <c r="AC89" s="5"/>
    </row>
    <row r="90" spans="1:29" s="3" customFormat="1" ht="22.5" x14ac:dyDescent="0.2">
      <c r="A90" s="21"/>
      <c r="B90" s="29"/>
      <c r="C90" s="148" t="s">
        <v>56</v>
      </c>
      <c r="D90" s="148"/>
      <c r="E90" s="148"/>
      <c r="F90" s="27" t="s">
        <v>57</v>
      </c>
      <c r="G90" s="27" t="s">
        <v>100</v>
      </c>
      <c r="H90" s="27"/>
      <c r="I90" s="27" t="s">
        <v>818</v>
      </c>
      <c r="J90" s="30"/>
      <c r="K90" s="27"/>
      <c r="L90" s="30"/>
      <c r="M90" s="27"/>
      <c r="N90" s="31"/>
      <c r="V90" s="4"/>
      <c r="W90" s="5"/>
      <c r="X90" s="5"/>
      <c r="AA90" s="2" t="s">
        <v>60</v>
      </c>
      <c r="AC90" s="5"/>
    </row>
    <row r="91" spans="1:29" s="3" customFormat="1" ht="12" x14ac:dyDescent="0.2">
      <c r="A91" s="21"/>
      <c r="B91" s="29"/>
      <c r="C91" s="148" t="s">
        <v>60</v>
      </c>
      <c r="D91" s="148"/>
      <c r="E91" s="148"/>
      <c r="F91" s="27" t="s">
        <v>57</v>
      </c>
      <c r="G91" s="27" t="s">
        <v>102</v>
      </c>
      <c r="H91" s="27"/>
      <c r="I91" s="27" t="s">
        <v>819</v>
      </c>
      <c r="J91" s="30"/>
      <c r="K91" s="27"/>
      <c r="L91" s="30"/>
      <c r="M91" s="27"/>
      <c r="N91" s="31"/>
      <c r="V91" s="4"/>
      <c r="W91" s="5"/>
      <c r="X91" s="5"/>
      <c r="AB91" s="2" t="s">
        <v>63</v>
      </c>
      <c r="AC91" s="5"/>
    </row>
    <row r="92" spans="1:29" s="3" customFormat="1" ht="12" x14ac:dyDescent="0.2">
      <c r="A92" s="21"/>
      <c r="B92" s="29"/>
      <c r="C92" s="148" t="s">
        <v>63</v>
      </c>
      <c r="D92" s="148"/>
      <c r="E92" s="148"/>
      <c r="F92" s="27"/>
      <c r="G92" s="27"/>
      <c r="H92" s="27"/>
      <c r="I92" s="27"/>
      <c r="J92" s="30">
        <v>379.68</v>
      </c>
      <c r="K92" s="27"/>
      <c r="L92" s="30">
        <v>1125.0999999999999</v>
      </c>
      <c r="M92" s="27"/>
      <c r="N92" s="31"/>
      <c r="V92" s="4"/>
      <c r="W92" s="5"/>
      <c r="X92" s="5"/>
      <c r="AA92" s="2" t="s">
        <v>64</v>
      </c>
      <c r="AC92" s="5"/>
    </row>
    <row r="93" spans="1:29" s="3" customFormat="1" ht="22.5" x14ac:dyDescent="0.2">
      <c r="A93" s="21"/>
      <c r="B93" s="29"/>
      <c r="C93" s="148" t="s">
        <v>64</v>
      </c>
      <c r="D93" s="148"/>
      <c r="E93" s="148"/>
      <c r="F93" s="27"/>
      <c r="G93" s="27"/>
      <c r="H93" s="27"/>
      <c r="I93" s="27"/>
      <c r="J93" s="30"/>
      <c r="K93" s="27"/>
      <c r="L93" s="30">
        <v>384.19</v>
      </c>
      <c r="M93" s="27"/>
      <c r="N93" s="31"/>
      <c r="V93" s="4"/>
      <c r="W93" s="5"/>
      <c r="X93" s="5"/>
      <c r="AA93" s="2" t="s">
        <v>66</v>
      </c>
      <c r="AC93" s="5"/>
    </row>
    <row r="94" spans="1:29" s="3" customFormat="1" ht="22.5" x14ac:dyDescent="0.2">
      <c r="A94" s="21"/>
      <c r="B94" s="29" t="s">
        <v>65</v>
      </c>
      <c r="C94" s="148" t="s">
        <v>66</v>
      </c>
      <c r="D94" s="148"/>
      <c r="E94" s="148"/>
      <c r="F94" s="27" t="s">
        <v>67</v>
      </c>
      <c r="G94" s="27" t="s">
        <v>68</v>
      </c>
      <c r="H94" s="27"/>
      <c r="I94" s="27" t="s">
        <v>68</v>
      </c>
      <c r="J94" s="30"/>
      <c r="K94" s="27"/>
      <c r="L94" s="30">
        <v>391.87</v>
      </c>
      <c r="M94" s="27"/>
      <c r="N94" s="31"/>
      <c r="V94" s="4"/>
      <c r="W94" s="5"/>
      <c r="X94" s="5"/>
      <c r="AA94" s="2" t="s">
        <v>70</v>
      </c>
      <c r="AC94" s="5"/>
    </row>
    <row r="95" spans="1:29" s="3" customFormat="1" ht="22.5" x14ac:dyDescent="0.2">
      <c r="A95" s="21"/>
      <c r="B95" s="29" t="s">
        <v>69</v>
      </c>
      <c r="C95" s="148" t="s">
        <v>70</v>
      </c>
      <c r="D95" s="148"/>
      <c r="E95" s="148"/>
      <c r="F95" s="27" t="s">
        <v>67</v>
      </c>
      <c r="G95" s="27" t="s">
        <v>71</v>
      </c>
      <c r="H95" s="27"/>
      <c r="I95" s="27" t="s">
        <v>71</v>
      </c>
      <c r="J95" s="30"/>
      <c r="K95" s="27"/>
      <c r="L95" s="30">
        <v>207.46</v>
      </c>
      <c r="M95" s="27"/>
      <c r="N95" s="31"/>
      <c r="V95" s="4"/>
      <c r="W95" s="5"/>
      <c r="X95" s="5"/>
      <c r="AC95" s="5" t="s">
        <v>72</v>
      </c>
    </row>
    <row r="96" spans="1:29" s="3" customFormat="1" ht="56.25" x14ac:dyDescent="0.2">
      <c r="A96" s="23"/>
      <c r="B96" s="24"/>
      <c r="C96" s="149" t="s">
        <v>72</v>
      </c>
      <c r="D96" s="149"/>
      <c r="E96" s="149"/>
      <c r="F96" s="23"/>
      <c r="G96" s="23"/>
      <c r="H96" s="23"/>
      <c r="I96" s="23"/>
      <c r="J96" s="25"/>
      <c r="K96" s="23"/>
      <c r="L96" s="25">
        <v>1724.43</v>
      </c>
      <c r="M96" s="27"/>
      <c r="N96" s="26"/>
      <c r="V96" s="4"/>
      <c r="W96" s="5"/>
      <c r="X96" s="5" t="s">
        <v>89</v>
      </c>
      <c r="AC96" s="5"/>
    </row>
    <row r="97" spans="1:29" s="3" customFormat="1" ht="12" x14ac:dyDescent="0.2">
      <c r="A97" s="23" t="s">
        <v>191</v>
      </c>
      <c r="B97" s="24" t="s">
        <v>88</v>
      </c>
      <c r="C97" s="149" t="s">
        <v>89</v>
      </c>
      <c r="D97" s="149"/>
      <c r="E97" s="149"/>
      <c r="F97" s="23" t="s">
        <v>75</v>
      </c>
      <c r="G97" s="23"/>
      <c r="H97" s="23"/>
      <c r="I97" s="23" t="s">
        <v>820</v>
      </c>
      <c r="J97" s="25">
        <v>3.28</v>
      </c>
      <c r="K97" s="23"/>
      <c r="L97" s="25">
        <v>1360.75</v>
      </c>
      <c r="M97" s="23"/>
      <c r="N97" s="26"/>
      <c r="V97" s="4"/>
      <c r="W97" s="5"/>
      <c r="X97" s="5"/>
      <c r="Y97" s="2" t="s">
        <v>815</v>
      </c>
      <c r="AC97" s="5"/>
    </row>
    <row r="98" spans="1:29" s="3" customFormat="1" ht="45" x14ac:dyDescent="0.2">
      <c r="A98" s="27"/>
      <c r="B98" s="28"/>
      <c r="C98" s="148" t="s">
        <v>821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V98" s="4"/>
      <c r="W98" s="5"/>
      <c r="X98" s="5" t="s">
        <v>94</v>
      </c>
      <c r="AC98" s="5"/>
    </row>
    <row r="99" spans="1:29" s="3" customFormat="1" ht="22.5" x14ac:dyDescent="0.2">
      <c r="A99" s="23" t="s">
        <v>195</v>
      </c>
      <c r="B99" s="24" t="s">
        <v>93</v>
      </c>
      <c r="C99" s="149" t="s">
        <v>94</v>
      </c>
      <c r="D99" s="149"/>
      <c r="E99" s="149"/>
      <c r="F99" s="23" t="s">
        <v>75</v>
      </c>
      <c r="G99" s="23"/>
      <c r="H99" s="23"/>
      <c r="I99" s="23" t="s">
        <v>820</v>
      </c>
      <c r="J99" s="25">
        <v>12.2</v>
      </c>
      <c r="K99" s="23"/>
      <c r="L99" s="25">
        <v>5061.3100000000004</v>
      </c>
      <c r="M99" s="23"/>
      <c r="N99" s="26"/>
      <c r="V99" s="4"/>
      <c r="W99" s="5"/>
      <c r="X99" s="5" t="s">
        <v>97</v>
      </c>
      <c r="AC99" s="5"/>
    </row>
    <row r="100" spans="1:29" s="3" customFormat="1" ht="12" x14ac:dyDescent="0.2">
      <c r="A100" s="153" t="s">
        <v>822</v>
      </c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V100" s="4"/>
      <c r="W100" s="5"/>
      <c r="X100" s="5"/>
      <c r="Y100" s="2" t="s">
        <v>817</v>
      </c>
      <c r="AC100" s="5"/>
    </row>
    <row r="101" spans="1:29" s="3" customFormat="1" ht="12" x14ac:dyDescent="0.2">
      <c r="A101" s="23" t="s">
        <v>199</v>
      </c>
      <c r="B101" s="24" t="s">
        <v>46</v>
      </c>
      <c r="C101" s="149" t="s">
        <v>47</v>
      </c>
      <c r="D101" s="149"/>
      <c r="E101" s="149"/>
      <c r="F101" s="23" t="s">
        <v>48</v>
      </c>
      <c r="G101" s="23"/>
      <c r="H101" s="23"/>
      <c r="I101" s="23" t="s">
        <v>334</v>
      </c>
      <c r="J101" s="25"/>
      <c r="K101" s="23"/>
      <c r="L101" s="25"/>
      <c r="M101" s="23"/>
      <c r="N101" s="26"/>
      <c r="V101" s="4"/>
      <c r="W101" s="5"/>
      <c r="X101" s="5"/>
      <c r="Z101" s="2" t="s">
        <v>51</v>
      </c>
      <c r="AC101" s="5"/>
    </row>
    <row r="102" spans="1:29" s="3" customFormat="1" ht="12" x14ac:dyDescent="0.2">
      <c r="A102" s="27"/>
      <c r="B102" s="28"/>
      <c r="C102" s="148" t="s">
        <v>335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V102" s="4"/>
      <c r="W102" s="5"/>
      <c r="X102" s="5"/>
      <c r="Z102" s="2" t="s">
        <v>53</v>
      </c>
      <c r="AC102" s="5"/>
    </row>
    <row r="103" spans="1:29" s="3" customFormat="1" ht="12" x14ac:dyDescent="0.2">
      <c r="A103" s="21"/>
      <c r="B103" s="29" t="s">
        <v>45</v>
      </c>
      <c r="C103" s="148" t="s">
        <v>51</v>
      </c>
      <c r="D103" s="148"/>
      <c r="E103" s="148"/>
      <c r="F103" s="27"/>
      <c r="G103" s="27"/>
      <c r="H103" s="27"/>
      <c r="I103" s="27"/>
      <c r="J103" s="30">
        <v>40.4</v>
      </c>
      <c r="K103" s="27"/>
      <c r="L103" s="30">
        <v>4.97</v>
      </c>
      <c r="M103" s="27"/>
      <c r="N103" s="31"/>
      <c r="V103" s="4"/>
      <c r="W103" s="5"/>
      <c r="X103" s="5"/>
      <c r="Z103" s="2" t="s">
        <v>55</v>
      </c>
      <c r="AC103" s="5"/>
    </row>
    <row r="104" spans="1:29" s="3" customFormat="1" ht="12" x14ac:dyDescent="0.2">
      <c r="A104" s="21"/>
      <c r="B104" s="29" t="s">
        <v>52</v>
      </c>
      <c r="C104" s="148" t="s">
        <v>53</v>
      </c>
      <c r="D104" s="148"/>
      <c r="E104" s="148"/>
      <c r="F104" s="27"/>
      <c r="G104" s="27"/>
      <c r="H104" s="27"/>
      <c r="I104" s="27"/>
      <c r="J104" s="30">
        <v>2713.59</v>
      </c>
      <c r="K104" s="27"/>
      <c r="L104" s="30">
        <v>333.77</v>
      </c>
      <c r="M104" s="27"/>
      <c r="N104" s="31"/>
      <c r="V104" s="4"/>
      <c r="W104" s="5"/>
      <c r="X104" s="5"/>
      <c r="AA104" s="2" t="s">
        <v>56</v>
      </c>
      <c r="AC104" s="5"/>
    </row>
    <row r="105" spans="1:29" s="3" customFormat="1" ht="12" x14ac:dyDescent="0.2">
      <c r="A105" s="21"/>
      <c r="B105" s="29" t="s">
        <v>54</v>
      </c>
      <c r="C105" s="148" t="s">
        <v>55</v>
      </c>
      <c r="D105" s="148"/>
      <c r="E105" s="148"/>
      <c r="F105" s="27"/>
      <c r="G105" s="27"/>
      <c r="H105" s="27"/>
      <c r="I105" s="27"/>
      <c r="J105" s="30">
        <v>182.68</v>
      </c>
      <c r="K105" s="27"/>
      <c r="L105" s="30">
        <v>22.47</v>
      </c>
      <c r="M105" s="27"/>
      <c r="N105" s="31"/>
      <c r="V105" s="4"/>
      <c r="W105" s="5"/>
      <c r="X105" s="5"/>
      <c r="AA105" s="2" t="s">
        <v>60</v>
      </c>
      <c r="AC105" s="5"/>
    </row>
    <row r="106" spans="1:29" s="3" customFormat="1" ht="12" x14ac:dyDescent="0.2">
      <c r="A106" s="21"/>
      <c r="B106" s="29"/>
      <c r="C106" s="148" t="s">
        <v>56</v>
      </c>
      <c r="D106" s="148"/>
      <c r="E106" s="148"/>
      <c r="F106" s="27" t="s">
        <v>57</v>
      </c>
      <c r="G106" s="27" t="s">
        <v>58</v>
      </c>
      <c r="H106" s="27"/>
      <c r="I106" s="27" t="s">
        <v>823</v>
      </c>
      <c r="J106" s="30"/>
      <c r="K106" s="27"/>
      <c r="L106" s="30"/>
      <c r="M106" s="27"/>
      <c r="N106" s="31"/>
      <c r="V106" s="4"/>
      <c r="W106" s="5"/>
      <c r="X106" s="5"/>
      <c r="AB106" s="2" t="s">
        <v>63</v>
      </c>
      <c r="AC106" s="5"/>
    </row>
    <row r="107" spans="1:29" s="3" customFormat="1" ht="12" x14ac:dyDescent="0.2">
      <c r="A107" s="21"/>
      <c r="B107" s="29"/>
      <c r="C107" s="148" t="s">
        <v>60</v>
      </c>
      <c r="D107" s="148"/>
      <c r="E107" s="148"/>
      <c r="F107" s="27" t="s">
        <v>57</v>
      </c>
      <c r="G107" s="27" t="s">
        <v>61</v>
      </c>
      <c r="H107" s="27"/>
      <c r="I107" s="27" t="s">
        <v>824</v>
      </c>
      <c r="J107" s="30"/>
      <c r="K107" s="27"/>
      <c r="L107" s="30"/>
      <c r="M107" s="27"/>
      <c r="N107" s="31"/>
      <c r="V107" s="4"/>
      <c r="W107" s="5"/>
      <c r="X107" s="5"/>
      <c r="AA107" s="2" t="s">
        <v>64</v>
      </c>
      <c r="AC107" s="5"/>
    </row>
    <row r="108" spans="1:29" s="3" customFormat="1" ht="22.5" x14ac:dyDescent="0.2">
      <c r="A108" s="21"/>
      <c r="B108" s="29"/>
      <c r="C108" s="148" t="s">
        <v>63</v>
      </c>
      <c r="D108" s="148"/>
      <c r="E108" s="148"/>
      <c r="F108" s="27"/>
      <c r="G108" s="27"/>
      <c r="H108" s="27"/>
      <c r="I108" s="27"/>
      <c r="J108" s="30">
        <v>2753.99</v>
      </c>
      <c r="K108" s="27"/>
      <c r="L108" s="30">
        <v>338.74</v>
      </c>
      <c r="M108" s="27"/>
      <c r="N108" s="31"/>
      <c r="V108" s="4"/>
      <c r="W108" s="5"/>
      <c r="X108" s="5"/>
      <c r="AA108" s="2" t="s">
        <v>66</v>
      </c>
      <c r="AC108" s="5"/>
    </row>
    <row r="109" spans="1:29" s="3" customFormat="1" ht="22.5" x14ac:dyDescent="0.2">
      <c r="A109" s="21"/>
      <c r="B109" s="29"/>
      <c r="C109" s="148" t="s">
        <v>64</v>
      </c>
      <c r="D109" s="148"/>
      <c r="E109" s="148"/>
      <c r="F109" s="27"/>
      <c r="G109" s="27"/>
      <c r="H109" s="27"/>
      <c r="I109" s="27"/>
      <c r="J109" s="30"/>
      <c r="K109" s="27"/>
      <c r="L109" s="30">
        <v>27.44</v>
      </c>
      <c r="M109" s="27"/>
      <c r="N109" s="31"/>
      <c r="V109" s="4"/>
      <c r="W109" s="5"/>
      <c r="X109" s="5"/>
      <c r="AA109" s="2" t="s">
        <v>70</v>
      </c>
      <c r="AC109" s="5"/>
    </row>
    <row r="110" spans="1:29" s="3" customFormat="1" ht="22.5" x14ac:dyDescent="0.2">
      <c r="A110" s="21"/>
      <c r="B110" s="29" t="s">
        <v>65</v>
      </c>
      <c r="C110" s="148" t="s">
        <v>66</v>
      </c>
      <c r="D110" s="148"/>
      <c r="E110" s="148"/>
      <c r="F110" s="27" t="s">
        <v>67</v>
      </c>
      <c r="G110" s="27" t="s">
        <v>68</v>
      </c>
      <c r="H110" s="27"/>
      <c r="I110" s="27" t="s">
        <v>68</v>
      </c>
      <c r="J110" s="30"/>
      <c r="K110" s="27"/>
      <c r="L110" s="30">
        <v>27.99</v>
      </c>
      <c r="M110" s="27"/>
      <c r="N110" s="31"/>
      <c r="V110" s="4"/>
      <c r="W110" s="5"/>
      <c r="X110" s="5"/>
      <c r="AC110" s="5" t="s">
        <v>72</v>
      </c>
    </row>
    <row r="111" spans="1:29" s="3" customFormat="1" ht="56.25" x14ac:dyDescent="0.2">
      <c r="A111" s="21"/>
      <c r="B111" s="29" t="s">
        <v>69</v>
      </c>
      <c r="C111" s="148" t="s">
        <v>70</v>
      </c>
      <c r="D111" s="148"/>
      <c r="E111" s="148"/>
      <c r="F111" s="27" t="s">
        <v>67</v>
      </c>
      <c r="G111" s="27" t="s">
        <v>71</v>
      </c>
      <c r="H111" s="27"/>
      <c r="I111" s="27" t="s">
        <v>71</v>
      </c>
      <c r="J111" s="30"/>
      <c r="K111" s="27"/>
      <c r="L111" s="30">
        <v>14.82</v>
      </c>
      <c r="M111" s="27"/>
      <c r="N111" s="31"/>
      <c r="V111" s="4"/>
      <c r="W111" s="5"/>
      <c r="X111" s="5" t="s">
        <v>89</v>
      </c>
      <c r="AC111" s="5"/>
    </row>
    <row r="112" spans="1:29" s="3" customFormat="1" ht="12" x14ac:dyDescent="0.2">
      <c r="A112" s="23"/>
      <c r="B112" s="24"/>
      <c r="C112" s="149" t="s">
        <v>72</v>
      </c>
      <c r="D112" s="149"/>
      <c r="E112" s="149"/>
      <c r="F112" s="23"/>
      <c r="G112" s="23"/>
      <c r="H112" s="23"/>
      <c r="I112" s="23"/>
      <c r="J112" s="25"/>
      <c r="K112" s="23"/>
      <c r="L112" s="25">
        <v>381.55</v>
      </c>
      <c r="M112" s="27"/>
      <c r="N112" s="26"/>
      <c r="V112" s="4"/>
      <c r="W112" s="5"/>
      <c r="X112" s="5"/>
      <c r="Y112" s="2" t="s">
        <v>821</v>
      </c>
      <c r="AC112" s="5"/>
    </row>
    <row r="113" spans="1:29" s="3" customFormat="1" ht="45" x14ac:dyDescent="0.2">
      <c r="A113" s="23" t="s">
        <v>216</v>
      </c>
      <c r="B113" s="24" t="s">
        <v>73</v>
      </c>
      <c r="C113" s="149" t="s">
        <v>74</v>
      </c>
      <c r="D113" s="149"/>
      <c r="E113" s="149"/>
      <c r="F113" s="23" t="s">
        <v>75</v>
      </c>
      <c r="G113" s="23"/>
      <c r="H113" s="23"/>
      <c r="I113" s="23" t="s">
        <v>825</v>
      </c>
      <c r="J113" s="25">
        <v>11.42</v>
      </c>
      <c r="K113" s="23"/>
      <c r="L113" s="25">
        <v>337.12</v>
      </c>
      <c r="M113" s="23"/>
      <c r="N113" s="26"/>
      <c r="V113" s="4"/>
      <c r="W113" s="5"/>
      <c r="X113" s="5" t="s">
        <v>94</v>
      </c>
      <c r="AC113" s="5"/>
    </row>
    <row r="114" spans="1:29" s="3" customFormat="1" ht="12" x14ac:dyDescent="0.2">
      <c r="A114" s="23"/>
      <c r="B114" s="24"/>
      <c r="C114" s="24"/>
      <c r="D114" s="24"/>
      <c r="E114" s="24"/>
      <c r="F114" s="23"/>
      <c r="G114" s="23"/>
      <c r="H114" s="23"/>
      <c r="I114" s="23"/>
      <c r="J114" s="36"/>
      <c r="K114" s="23"/>
      <c r="L114" s="36"/>
      <c r="M114" s="27"/>
      <c r="N114" s="36"/>
      <c r="V114" s="4"/>
      <c r="W114" s="5" t="s">
        <v>822</v>
      </c>
      <c r="X114" s="5"/>
      <c r="AC114" s="5"/>
    </row>
    <row r="115" spans="1:29" s="3" customFormat="1" ht="56.25" x14ac:dyDescent="0.2">
      <c r="A115" s="37"/>
      <c r="B115" s="36"/>
      <c r="C115" s="149" t="s">
        <v>826</v>
      </c>
      <c r="D115" s="149"/>
      <c r="E115" s="149"/>
      <c r="F115" s="149"/>
      <c r="G115" s="149"/>
      <c r="H115" s="149"/>
      <c r="I115" s="149"/>
      <c r="J115" s="149"/>
      <c r="K115" s="149"/>
      <c r="L115" s="38"/>
      <c r="M115" s="39"/>
      <c r="N115" s="40"/>
      <c r="V115" s="4"/>
      <c r="W115" s="5"/>
      <c r="X115" s="5" t="s">
        <v>47</v>
      </c>
      <c r="AC115" s="5"/>
    </row>
    <row r="116" spans="1:29" s="3" customFormat="1" ht="12" x14ac:dyDescent="0.2">
      <c r="A116" s="37"/>
      <c r="B116" s="29"/>
      <c r="C116" s="148" t="s">
        <v>109</v>
      </c>
      <c r="D116" s="148"/>
      <c r="E116" s="148"/>
      <c r="F116" s="148"/>
      <c r="G116" s="148"/>
      <c r="H116" s="148"/>
      <c r="I116" s="148"/>
      <c r="J116" s="148"/>
      <c r="K116" s="148"/>
      <c r="L116" s="41">
        <v>96657.19</v>
      </c>
      <c r="M116" s="42"/>
      <c r="N116" s="43"/>
      <c r="V116" s="4"/>
      <c r="W116" s="5"/>
      <c r="X116" s="5"/>
      <c r="Y116" s="2" t="s">
        <v>335</v>
      </c>
      <c r="AC116" s="5"/>
    </row>
    <row r="117" spans="1:29" s="3" customFormat="1" ht="12" x14ac:dyDescent="0.2">
      <c r="A117" s="37"/>
      <c r="B117" s="29"/>
      <c r="C117" s="148" t="s">
        <v>110</v>
      </c>
      <c r="D117" s="148"/>
      <c r="E117" s="148"/>
      <c r="F117" s="148"/>
      <c r="G117" s="148"/>
      <c r="H117" s="148"/>
      <c r="I117" s="148"/>
      <c r="J117" s="148"/>
      <c r="K117" s="148"/>
      <c r="L117" s="41"/>
      <c r="M117" s="42"/>
      <c r="N117" s="43"/>
      <c r="V117" s="4"/>
      <c r="W117" s="5"/>
      <c r="X117" s="5"/>
      <c r="Z117" s="2" t="s">
        <v>51</v>
      </c>
      <c r="AC117" s="5"/>
    </row>
    <row r="118" spans="1:29" s="3" customFormat="1" ht="12" x14ac:dyDescent="0.2">
      <c r="A118" s="37"/>
      <c r="B118" s="29"/>
      <c r="C118" s="148" t="s">
        <v>111</v>
      </c>
      <c r="D118" s="148"/>
      <c r="E118" s="148"/>
      <c r="F118" s="148"/>
      <c r="G118" s="148"/>
      <c r="H118" s="148"/>
      <c r="I118" s="148"/>
      <c r="J118" s="148"/>
      <c r="K118" s="148"/>
      <c r="L118" s="41">
        <v>12740.32</v>
      </c>
      <c r="M118" s="42"/>
      <c r="N118" s="43"/>
      <c r="V118" s="4"/>
      <c r="W118" s="5"/>
      <c r="X118" s="5"/>
      <c r="Z118" s="2" t="s">
        <v>53</v>
      </c>
      <c r="AC118" s="5"/>
    </row>
    <row r="119" spans="1:29" s="3" customFormat="1" ht="12" x14ac:dyDescent="0.2">
      <c r="A119" s="37"/>
      <c r="B119" s="29"/>
      <c r="C119" s="148" t="s">
        <v>112</v>
      </c>
      <c r="D119" s="148"/>
      <c r="E119" s="148"/>
      <c r="F119" s="148"/>
      <c r="G119" s="148"/>
      <c r="H119" s="148"/>
      <c r="I119" s="148"/>
      <c r="J119" s="148"/>
      <c r="K119" s="148"/>
      <c r="L119" s="41">
        <v>83916.87</v>
      </c>
      <c r="M119" s="42"/>
      <c r="N119" s="43"/>
      <c r="V119" s="4"/>
      <c r="W119" s="5"/>
      <c r="X119" s="5"/>
      <c r="Z119" s="2" t="s">
        <v>55</v>
      </c>
      <c r="AC119" s="5"/>
    </row>
    <row r="120" spans="1:29" s="3" customFormat="1" ht="12" x14ac:dyDescent="0.2">
      <c r="A120" s="37"/>
      <c r="B120" s="29"/>
      <c r="C120" s="148" t="s">
        <v>113</v>
      </c>
      <c r="D120" s="148"/>
      <c r="E120" s="148"/>
      <c r="F120" s="148"/>
      <c r="G120" s="148"/>
      <c r="H120" s="148"/>
      <c r="I120" s="148"/>
      <c r="J120" s="148"/>
      <c r="K120" s="148"/>
      <c r="L120" s="41">
        <v>4105.3100000000004</v>
      </c>
      <c r="M120" s="42"/>
      <c r="N120" s="43"/>
      <c r="V120" s="4"/>
      <c r="W120" s="5"/>
      <c r="X120" s="5"/>
      <c r="AA120" s="2" t="s">
        <v>56</v>
      </c>
      <c r="AC120" s="5"/>
    </row>
    <row r="121" spans="1:29" s="3" customFormat="1" ht="12" x14ac:dyDescent="0.2">
      <c r="A121" s="37"/>
      <c r="B121" s="29"/>
      <c r="C121" s="148" t="s">
        <v>114</v>
      </c>
      <c r="D121" s="148"/>
      <c r="E121" s="148"/>
      <c r="F121" s="148"/>
      <c r="G121" s="148"/>
      <c r="H121" s="148"/>
      <c r="I121" s="148"/>
      <c r="J121" s="148"/>
      <c r="K121" s="148"/>
      <c r="L121" s="41">
        <v>122936.37</v>
      </c>
      <c r="M121" s="42"/>
      <c r="N121" s="43"/>
      <c r="V121" s="4"/>
      <c r="W121" s="5"/>
      <c r="X121" s="5"/>
      <c r="AA121" s="2" t="s">
        <v>60</v>
      </c>
      <c r="AC121" s="5"/>
    </row>
    <row r="122" spans="1:29" s="3" customFormat="1" ht="12" x14ac:dyDescent="0.2">
      <c r="A122" s="37"/>
      <c r="B122" s="29"/>
      <c r="C122" s="148" t="s">
        <v>116</v>
      </c>
      <c r="D122" s="148"/>
      <c r="E122" s="148"/>
      <c r="F122" s="148"/>
      <c r="G122" s="148"/>
      <c r="H122" s="148"/>
      <c r="I122" s="148"/>
      <c r="J122" s="148"/>
      <c r="K122" s="148"/>
      <c r="L122" s="41">
        <v>86799.16</v>
      </c>
      <c r="M122" s="42"/>
      <c r="N122" s="43"/>
      <c r="V122" s="4"/>
      <c r="W122" s="5"/>
      <c r="X122" s="5"/>
      <c r="AB122" s="2" t="s">
        <v>63</v>
      </c>
      <c r="AC122" s="5"/>
    </row>
    <row r="123" spans="1:29" s="3" customFormat="1" ht="12" x14ac:dyDescent="0.2">
      <c r="A123" s="37"/>
      <c r="B123" s="29"/>
      <c r="C123" s="148" t="s">
        <v>118</v>
      </c>
      <c r="D123" s="148"/>
      <c r="E123" s="148"/>
      <c r="F123" s="148"/>
      <c r="G123" s="148"/>
      <c r="H123" s="148"/>
      <c r="I123" s="148"/>
      <c r="J123" s="148"/>
      <c r="K123" s="148"/>
      <c r="L123" s="41"/>
      <c r="M123" s="42"/>
      <c r="N123" s="43"/>
      <c r="V123" s="4"/>
      <c r="W123" s="5"/>
      <c r="X123" s="5"/>
      <c r="AA123" s="2" t="s">
        <v>64</v>
      </c>
      <c r="AC123" s="5"/>
    </row>
    <row r="124" spans="1:29" s="3" customFormat="1" ht="22.5" x14ac:dyDescent="0.2">
      <c r="A124" s="37"/>
      <c r="B124" s="29"/>
      <c r="C124" s="148" t="s">
        <v>119</v>
      </c>
      <c r="D124" s="148"/>
      <c r="E124" s="148"/>
      <c r="F124" s="148"/>
      <c r="G124" s="148"/>
      <c r="H124" s="148"/>
      <c r="I124" s="148"/>
      <c r="J124" s="148"/>
      <c r="K124" s="148"/>
      <c r="L124" s="41">
        <v>12740.32</v>
      </c>
      <c r="M124" s="42"/>
      <c r="N124" s="43"/>
      <c r="V124" s="4"/>
      <c r="W124" s="5"/>
      <c r="X124" s="5"/>
      <c r="AA124" s="2" t="s">
        <v>66</v>
      </c>
      <c r="AC124" s="5"/>
    </row>
    <row r="125" spans="1:29" s="3" customFormat="1" ht="22.5" x14ac:dyDescent="0.2">
      <c r="A125" s="37"/>
      <c r="B125" s="29"/>
      <c r="C125" s="148" t="s">
        <v>120</v>
      </c>
      <c r="D125" s="148"/>
      <c r="E125" s="148"/>
      <c r="F125" s="148"/>
      <c r="G125" s="148"/>
      <c r="H125" s="148"/>
      <c r="I125" s="148"/>
      <c r="J125" s="148"/>
      <c r="K125" s="148"/>
      <c r="L125" s="41">
        <v>47779.66</v>
      </c>
      <c r="M125" s="42"/>
      <c r="N125" s="43"/>
      <c r="V125" s="4"/>
      <c r="W125" s="5"/>
      <c r="X125" s="5"/>
      <c r="AA125" s="2" t="s">
        <v>70</v>
      </c>
      <c r="AC125" s="5"/>
    </row>
    <row r="126" spans="1:29" s="3" customFormat="1" ht="12" x14ac:dyDescent="0.2">
      <c r="A126" s="37"/>
      <c r="B126" s="29"/>
      <c r="C126" s="148" t="s">
        <v>121</v>
      </c>
      <c r="D126" s="148"/>
      <c r="E126" s="148"/>
      <c r="F126" s="148"/>
      <c r="G126" s="148"/>
      <c r="H126" s="148"/>
      <c r="I126" s="148"/>
      <c r="J126" s="148"/>
      <c r="K126" s="148"/>
      <c r="L126" s="41">
        <v>4105.3100000000004</v>
      </c>
      <c r="M126" s="42"/>
      <c r="N126" s="43"/>
      <c r="V126" s="4"/>
      <c r="W126" s="5"/>
      <c r="X126" s="5"/>
      <c r="AC126" s="5" t="s">
        <v>72</v>
      </c>
    </row>
    <row r="127" spans="1:29" s="3" customFormat="1" ht="45" x14ac:dyDescent="0.2">
      <c r="A127" s="37"/>
      <c r="B127" s="29"/>
      <c r="C127" s="148" t="s">
        <v>122</v>
      </c>
      <c r="D127" s="148"/>
      <c r="E127" s="148"/>
      <c r="F127" s="148"/>
      <c r="G127" s="148"/>
      <c r="H127" s="148"/>
      <c r="I127" s="148"/>
      <c r="J127" s="148"/>
      <c r="K127" s="148"/>
      <c r="L127" s="41">
        <v>17182.55</v>
      </c>
      <c r="M127" s="42"/>
      <c r="N127" s="43"/>
      <c r="V127" s="4"/>
      <c r="W127" s="5"/>
      <c r="X127" s="5" t="s">
        <v>74</v>
      </c>
      <c r="AC127" s="5"/>
    </row>
    <row r="128" spans="1:29" s="3" customFormat="1" ht="1.5" customHeight="1" x14ac:dyDescent="0.2">
      <c r="A128" s="37"/>
      <c r="B128" s="29"/>
      <c r="C128" s="148" t="s">
        <v>123</v>
      </c>
      <c r="D128" s="148"/>
      <c r="E128" s="148"/>
      <c r="F128" s="148"/>
      <c r="G128" s="148"/>
      <c r="H128" s="148"/>
      <c r="I128" s="148"/>
      <c r="J128" s="148"/>
      <c r="K128" s="148"/>
      <c r="L128" s="41">
        <v>9096.6299999999992</v>
      </c>
      <c r="M128" s="42"/>
      <c r="N128" s="43"/>
      <c r="V128" s="4"/>
      <c r="W128" s="5"/>
      <c r="X128" s="5"/>
      <c r="AC128" s="5"/>
    </row>
    <row r="129" spans="1:31" s="3" customFormat="1" ht="12" x14ac:dyDescent="0.2">
      <c r="A129" s="37"/>
      <c r="B129" s="29"/>
      <c r="C129" s="148" t="s">
        <v>124</v>
      </c>
      <c r="D129" s="148"/>
      <c r="E129" s="148"/>
      <c r="F129" s="148"/>
      <c r="G129" s="148"/>
      <c r="H129" s="148"/>
      <c r="I129" s="148"/>
      <c r="J129" s="148"/>
      <c r="K129" s="148"/>
      <c r="L129" s="41">
        <v>36137.21</v>
      </c>
      <c r="M129" s="42"/>
      <c r="N129" s="43"/>
      <c r="V129" s="4"/>
      <c r="W129" s="5"/>
      <c r="X129" s="5"/>
      <c r="AC129" s="5"/>
      <c r="AD129" s="5" t="s">
        <v>826</v>
      </c>
    </row>
    <row r="130" spans="1:31" s="3" customFormat="1" ht="12" x14ac:dyDescent="0.2">
      <c r="A130" s="37"/>
      <c r="B130" s="29"/>
      <c r="C130" s="148" t="s">
        <v>125</v>
      </c>
      <c r="D130" s="148"/>
      <c r="E130" s="148"/>
      <c r="F130" s="148"/>
      <c r="G130" s="148"/>
      <c r="H130" s="148"/>
      <c r="I130" s="148"/>
      <c r="J130" s="148"/>
      <c r="K130" s="148"/>
      <c r="L130" s="41">
        <v>16845.63</v>
      </c>
      <c r="M130" s="42"/>
      <c r="N130" s="43"/>
      <c r="V130" s="4"/>
      <c r="W130" s="5"/>
      <c r="X130" s="5"/>
      <c r="AC130" s="5"/>
      <c r="AD130" s="5"/>
      <c r="AE130" s="2" t="s">
        <v>109</v>
      </c>
    </row>
    <row r="131" spans="1:31" s="3" customFormat="1" ht="12" x14ac:dyDescent="0.2">
      <c r="A131" s="37"/>
      <c r="B131" s="29"/>
      <c r="C131" s="148" t="s">
        <v>126</v>
      </c>
      <c r="D131" s="148"/>
      <c r="E131" s="148"/>
      <c r="F131" s="148"/>
      <c r="G131" s="148"/>
      <c r="H131" s="148"/>
      <c r="I131" s="148"/>
      <c r="J131" s="148"/>
      <c r="K131" s="148"/>
      <c r="L131" s="41">
        <v>17182.55</v>
      </c>
      <c r="M131" s="42"/>
      <c r="N131" s="43"/>
      <c r="V131" s="4"/>
      <c r="W131" s="5"/>
      <c r="X131" s="5"/>
      <c r="AC131" s="5"/>
      <c r="AD131" s="5"/>
      <c r="AE131" s="2" t="s">
        <v>110</v>
      </c>
    </row>
    <row r="132" spans="1:31" s="3" customFormat="1" ht="12" x14ac:dyDescent="0.2">
      <c r="A132" s="37"/>
      <c r="B132" s="29"/>
      <c r="C132" s="148" t="s">
        <v>127</v>
      </c>
      <c r="D132" s="148"/>
      <c r="E132" s="148"/>
      <c r="F132" s="148"/>
      <c r="G132" s="148"/>
      <c r="H132" s="148"/>
      <c r="I132" s="148"/>
      <c r="J132" s="148"/>
      <c r="K132" s="148"/>
      <c r="L132" s="41">
        <v>9096.6299999999992</v>
      </c>
      <c r="M132" s="42"/>
      <c r="N132" s="43"/>
      <c r="V132" s="4"/>
      <c r="W132" s="5"/>
      <c r="X132" s="5"/>
      <c r="AC132" s="5"/>
      <c r="AD132" s="5"/>
      <c r="AE132" s="2" t="s">
        <v>111</v>
      </c>
    </row>
    <row r="133" spans="1:31" s="3" customFormat="1" ht="12" x14ac:dyDescent="0.2">
      <c r="A133" s="37"/>
      <c r="B133" s="36"/>
      <c r="C133" s="149" t="s">
        <v>827</v>
      </c>
      <c r="D133" s="149"/>
      <c r="E133" s="149"/>
      <c r="F133" s="149"/>
      <c r="G133" s="149"/>
      <c r="H133" s="149"/>
      <c r="I133" s="149"/>
      <c r="J133" s="149"/>
      <c r="K133" s="149"/>
      <c r="L133" s="38">
        <v>122936.37</v>
      </c>
      <c r="M133" s="39"/>
      <c r="N133" s="40"/>
      <c r="V133" s="4"/>
      <c r="W133" s="5"/>
      <c r="X133" s="5"/>
      <c r="AC133" s="5"/>
      <c r="AD133" s="5"/>
      <c r="AE133" s="2" t="s">
        <v>112</v>
      </c>
    </row>
    <row r="134" spans="1:31" s="3" customFormat="1" ht="12" x14ac:dyDescent="0.2">
      <c r="A134" s="152" t="s">
        <v>828</v>
      </c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V134" s="4"/>
      <c r="W134" s="5"/>
      <c r="X134" s="5"/>
      <c r="AC134" s="5"/>
      <c r="AD134" s="5"/>
      <c r="AE134" s="2" t="s">
        <v>113</v>
      </c>
    </row>
    <row r="135" spans="1:31" s="3" customFormat="1" ht="12" x14ac:dyDescent="0.2">
      <c r="A135" s="23" t="s">
        <v>225</v>
      </c>
      <c r="B135" s="24" t="s">
        <v>829</v>
      </c>
      <c r="C135" s="149" t="s">
        <v>830</v>
      </c>
      <c r="D135" s="149"/>
      <c r="E135" s="149"/>
      <c r="F135" s="23" t="s">
        <v>362</v>
      </c>
      <c r="G135" s="23"/>
      <c r="H135" s="23"/>
      <c r="I135" s="23" t="s">
        <v>92</v>
      </c>
      <c r="J135" s="25"/>
      <c r="K135" s="23"/>
      <c r="L135" s="25"/>
      <c r="M135" s="23"/>
      <c r="N135" s="26"/>
      <c r="V135" s="4"/>
      <c r="W135" s="5"/>
      <c r="X135" s="5"/>
      <c r="AC135" s="5"/>
      <c r="AD135" s="5"/>
      <c r="AE135" s="2" t="s">
        <v>114</v>
      </c>
    </row>
    <row r="136" spans="1:31" s="3" customFormat="1" ht="12" x14ac:dyDescent="0.2">
      <c r="A136" s="27"/>
      <c r="B136" s="28"/>
      <c r="C136" s="148" t="s">
        <v>831</v>
      </c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V136" s="4"/>
      <c r="W136" s="5"/>
      <c r="X136" s="5"/>
      <c r="AC136" s="5"/>
      <c r="AD136" s="5"/>
      <c r="AE136" s="2" t="s">
        <v>116</v>
      </c>
    </row>
    <row r="137" spans="1:31" s="3" customFormat="1" ht="12" x14ac:dyDescent="0.2">
      <c r="A137" s="35"/>
      <c r="B137" s="29"/>
      <c r="C137" s="148" t="s">
        <v>832</v>
      </c>
      <c r="D137" s="148"/>
      <c r="E137" s="148"/>
      <c r="F137" s="148"/>
      <c r="G137" s="148"/>
      <c r="H137" s="148"/>
      <c r="I137" s="148"/>
      <c r="J137" s="148"/>
      <c r="K137" s="148"/>
      <c r="L137" s="148"/>
      <c r="M137" s="148"/>
      <c r="N137" s="148"/>
      <c r="V137" s="4"/>
      <c r="W137" s="5"/>
      <c r="X137" s="5"/>
      <c r="AC137" s="5"/>
      <c r="AD137" s="5"/>
      <c r="AE137" s="2" t="s">
        <v>118</v>
      </c>
    </row>
    <row r="138" spans="1:31" s="3" customFormat="1" ht="12" x14ac:dyDescent="0.2">
      <c r="A138" s="21"/>
      <c r="B138" s="29" t="s">
        <v>45</v>
      </c>
      <c r="C138" s="148" t="s">
        <v>51</v>
      </c>
      <c r="D138" s="148"/>
      <c r="E138" s="148"/>
      <c r="F138" s="27"/>
      <c r="G138" s="27"/>
      <c r="H138" s="27"/>
      <c r="I138" s="27"/>
      <c r="J138" s="30">
        <v>292.02999999999997</v>
      </c>
      <c r="K138" s="27" t="s">
        <v>833</v>
      </c>
      <c r="L138" s="30">
        <v>1022.11</v>
      </c>
      <c r="M138" s="27"/>
      <c r="N138" s="31"/>
      <c r="V138" s="4"/>
      <c r="W138" s="5"/>
      <c r="X138" s="5"/>
      <c r="AC138" s="5"/>
      <c r="AD138" s="5"/>
      <c r="AE138" s="2" t="s">
        <v>119</v>
      </c>
    </row>
    <row r="139" spans="1:31" s="3" customFormat="1" ht="12" x14ac:dyDescent="0.2">
      <c r="A139" s="21"/>
      <c r="B139" s="29" t="s">
        <v>52</v>
      </c>
      <c r="C139" s="148" t="s">
        <v>53</v>
      </c>
      <c r="D139" s="148"/>
      <c r="E139" s="148"/>
      <c r="F139" s="27"/>
      <c r="G139" s="27"/>
      <c r="H139" s="27"/>
      <c r="I139" s="27"/>
      <c r="J139" s="30">
        <v>561.11</v>
      </c>
      <c r="K139" s="27" t="s">
        <v>833</v>
      </c>
      <c r="L139" s="30">
        <v>1963.89</v>
      </c>
      <c r="M139" s="27"/>
      <c r="N139" s="31"/>
      <c r="V139" s="4"/>
      <c r="W139" s="5"/>
      <c r="X139" s="5"/>
      <c r="AC139" s="5"/>
      <c r="AD139" s="5"/>
      <c r="AE139" s="2" t="s">
        <v>120</v>
      </c>
    </row>
    <row r="140" spans="1:31" s="3" customFormat="1" ht="12" x14ac:dyDescent="0.2">
      <c r="A140" s="21"/>
      <c r="B140" s="29" t="s">
        <v>54</v>
      </c>
      <c r="C140" s="148" t="s">
        <v>55</v>
      </c>
      <c r="D140" s="148"/>
      <c r="E140" s="148"/>
      <c r="F140" s="27"/>
      <c r="G140" s="27"/>
      <c r="H140" s="27"/>
      <c r="I140" s="27"/>
      <c r="J140" s="30">
        <v>16.36</v>
      </c>
      <c r="K140" s="27" t="s">
        <v>833</v>
      </c>
      <c r="L140" s="30">
        <v>57.26</v>
      </c>
      <c r="M140" s="27"/>
      <c r="N140" s="31"/>
      <c r="V140" s="4"/>
      <c r="W140" s="5"/>
      <c r="X140" s="5"/>
      <c r="AC140" s="5"/>
      <c r="AD140" s="5"/>
      <c r="AE140" s="2" t="s">
        <v>121</v>
      </c>
    </row>
    <row r="141" spans="1:31" s="3" customFormat="1" ht="12" x14ac:dyDescent="0.2">
      <c r="A141" s="21"/>
      <c r="B141" s="29"/>
      <c r="C141" s="148" t="s">
        <v>56</v>
      </c>
      <c r="D141" s="148"/>
      <c r="E141" s="148"/>
      <c r="F141" s="27" t="s">
        <v>57</v>
      </c>
      <c r="G141" s="27" t="s">
        <v>834</v>
      </c>
      <c r="H141" s="27" t="s">
        <v>833</v>
      </c>
      <c r="I141" s="27" t="s">
        <v>835</v>
      </c>
      <c r="J141" s="30"/>
      <c r="K141" s="27"/>
      <c r="L141" s="30"/>
      <c r="M141" s="27"/>
      <c r="N141" s="31"/>
      <c r="V141" s="4"/>
      <c r="W141" s="5"/>
      <c r="X141" s="5"/>
      <c r="AC141" s="5"/>
      <c r="AD141" s="5"/>
      <c r="AE141" s="2" t="s">
        <v>122</v>
      </c>
    </row>
    <row r="142" spans="1:31" s="3" customFormat="1" ht="12" x14ac:dyDescent="0.2">
      <c r="A142" s="21"/>
      <c r="B142" s="29"/>
      <c r="C142" s="148" t="s">
        <v>60</v>
      </c>
      <c r="D142" s="148"/>
      <c r="E142" s="148"/>
      <c r="F142" s="27" t="s">
        <v>57</v>
      </c>
      <c r="G142" s="27" t="s">
        <v>836</v>
      </c>
      <c r="H142" s="27" t="s">
        <v>833</v>
      </c>
      <c r="I142" s="27" t="s">
        <v>837</v>
      </c>
      <c r="J142" s="30"/>
      <c r="K142" s="27"/>
      <c r="L142" s="30"/>
      <c r="M142" s="27"/>
      <c r="N142" s="31"/>
      <c r="V142" s="4"/>
      <c r="W142" s="5"/>
      <c r="X142" s="5"/>
      <c r="AC142" s="5"/>
      <c r="AD142" s="5"/>
      <c r="AE142" s="2" t="s">
        <v>123</v>
      </c>
    </row>
    <row r="143" spans="1:31" s="3" customFormat="1" ht="12" x14ac:dyDescent="0.2">
      <c r="A143" s="21"/>
      <c r="B143" s="29"/>
      <c r="C143" s="148" t="s">
        <v>63</v>
      </c>
      <c r="D143" s="148"/>
      <c r="E143" s="148"/>
      <c r="F143" s="27"/>
      <c r="G143" s="27"/>
      <c r="H143" s="27"/>
      <c r="I143" s="27"/>
      <c r="J143" s="30">
        <v>853.14</v>
      </c>
      <c r="K143" s="27"/>
      <c r="L143" s="30">
        <v>2986</v>
      </c>
      <c r="M143" s="27"/>
      <c r="N143" s="31"/>
      <c r="V143" s="4"/>
      <c r="W143" s="5"/>
      <c r="X143" s="5"/>
      <c r="AC143" s="5"/>
      <c r="AD143" s="5"/>
      <c r="AE143" s="2" t="s">
        <v>124</v>
      </c>
    </row>
    <row r="144" spans="1:31" s="3" customFormat="1" ht="12" x14ac:dyDescent="0.2">
      <c r="A144" s="21"/>
      <c r="B144" s="29"/>
      <c r="C144" s="148" t="s">
        <v>64</v>
      </c>
      <c r="D144" s="148"/>
      <c r="E144" s="148"/>
      <c r="F144" s="27"/>
      <c r="G144" s="27"/>
      <c r="H144" s="27"/>
      <c r="I144" s="27"/>
      <c r="J144" s="30"/>
      <c r="K144" s="27"/>
      <c r="L144" s="30">
        <v>1079.3699999999999</v>
      </c>
      <c r="M144" s="27"/>
      <c r="N144" s="31"/>
      <c r="V144" s="4"/>
      <c r="W144" s="5"/>
      <c r="X144" s="5"/>
      <c r="AC144" s="5"/>
      <c r="AD144" s="5"/>
      <c r="AE144" s="2" t="s">
        <v>125</v>
      </c>
    </row>
    <row r="145" spans="1:33" s="3" customFormat="1" ht="45" x14ac:dyDescent="0.2">
      <c r="A145" s="21"/>
      <c r="B145" s="29" t="s">
        <v>141</v>
      </c>
      <c r="C145" s="148" t="s">
        <v>142</v>
      </c>
      <c r="D145" s="148"/>
      <c r="E145" s="148"/>
      <c r="F145" s="27" t="s">
        <v>67</v>
      </c>
      <c r="G145" s="27" t="s">
        <v>143</v>
      </c>
      <c r="H145" s="27"/>
      <c r="I145" s="27" t="s">
        <v>143</v>
      </c>
      <c r="J145" s="30"/>
      <c r="K145" s="27"/>
      <c r="L145" s="30">
        <v>1586.67</v>
      </c>
      <c r="M145" s="27"/>
      <c r="N145" s="31"/>
      <c r="V145" s="4"/>
      <c r="W145" s="5"/>
      <c r="X145" s="5"/>
      <c r="AC145" s="5"/>
      <c r="AD145" s="5"/>
      <c r="AE145" s="2" t="s">
        <v>126</v>
      </c>
    </row>
    <row r="146" spans="1:33" s="3" customFormat="1" ht="22.5" x14ac:dyDescent="0.2">
      <c r="A146" s="21"/>
      <c r="B146" s="29" t="s">
        <v>144</v>
      </c>
      <c r="C146" s="148" t="s">
        <v>145</v>
      </c>
      <c r="D146" s="148"/>
      <c r="E146" s="148"/>
      <c r="F146" s="27" t="s">
        <v>67</v>
      </c>
      <c r="G146" s="27" t="s">
        <v>146</v>
      </c>
      <c r="H146" s="27"/>
      <c r="I146" s="27" t="s">
        <v>146</v>
      </c>
      <c r="J146" s="30"/>
      <c r="K146" s="27"/>
      <c r="L146" s="30">
        <v>1025.4000000000001</v>
      </c>
      <c r="M146" s="27"/>
      <c r="N146" s="31"/>
      <c r="V146" s="4"/>
      <c r="W146" s="5"/>
      <c r="X146" s="5"/>
      <c r="AC146" s="5"/>
      <c r="AD146" s="5"/>
      <c r="AE146" s="2" t="s">
        <v>127</v>
      </c>
    </row>
    <row r="147" spans="1:33" s="3" customFormat="1" ht="12" x14ac:dyDescent="0.2">
      <c r="A147" s="23"/>
      <c r="B147" s="24"/>
      <c r="C147" s="149" t="s">
        <v>72</v>
      </c>
      <c r="D147" s="149"/>
      <c r="E147" s="149"/>
      <c r="F147" s="23"/>
      <c r="G147" s="23"/>
      <c r="H147" s="23"/>
      <c r="I147" s="23"/>
      <c r="J147" s="25"/>
      <c r="K147" s="23"/>
      <c r="L147" s="25">
        <v>5598.07</v>
      </c>
      <c r="M147" s="27"/>
      <c r="N147" s="26"/>
      <c r="V147" s="4"/>
      <c r="W147" s="5"/>
      <c r="X147" s="5"/>
      <c r="AC147" s="5"/>
      <c r="AD147" s="5"/>
      <c r="AF147" s="5" t="s">
        <v>827</v>
      </c>
    </row>
    <row r="148" spans="1:33" s="3" customFormat="1" ht="12" x14ac:dyDescent="0.2">
      <c r="A148" s="23" t="s">
        <v>232</v>
      </c>
      <c r="B148" s="24" t="s">
        <v>838</v>
      </c>
      <c r="C148" s="149" t="s">
        <v>839</v>
      </c>
      <c r="D148" s="149"/>
      <c r="E148" s="149"/>
      <c r="F148" s="23" t="s">
        <v>75</v>
      </c>
      <c r="G148" s="23"/>
      <c r="H148" s="23"/>
      <c r="I148" s="23" t="s">
        <v>261</v>
      </c>
      <c r="J148" s="25">
        <v>8.36</v>
      </c>
      <c r="K148" s="23"/>
      <c r="L148" s="25">
        <v>209</v>
      </c>
      <c r="M148" s="23"/>
      <c r="N148" s="26"/>
      <c r="V148" s="4" t="s">
        <v>828</v>
      </c>
      <c r="W148" s="5"/>
      <c r="X148" s="5"/>
      <c r="AC148" s="5"/>
      <c r="AD148" s="5"/>
      <c r="AF148" s="5"/>
    </row>
    <row r="149" spans="1:33" s="3" customFormat="1" ht="45" x14ac:dyDescent="0.2">
      <c r="A149" s="23"/>
      <c r="B149" s="24"/>
      <c r="C149" s="32" t="s">
        <v>840</v>
      </c>
      <c r="D149" s="33"/>
      <c r="E149" s="33"/>
      <c r="F149" s="23"/>
      <c r="G149" s="23"/>
      <c r="H149" s="23"/>
      <c r="I149" s="23"/>
      <c r="J149" s="25"/>
      <c r="K149" s="23"/>
      <c r="L149" s="25"/>
      <c r="M149" s="34"/>
      <c r="N149" s="26"/>
      <c r="V149" s="4"/>
      <c r="W149" s="5"/>
      <c r="X149" s="5" t="s">
        <v>830</v>
      </c>
      <c r="AC149" s="5"/>
      <c r="AD149" s="5"/>
      <c r="AF149" s="5"/>
    </row>
    <row r="150" spans="1:33" s="3" customFormat="1" ht="12" x14ac:dyDescent="0.2">
      <c r="A150" s="23" t="s">
        <v>238</v>
      </c>
      <c r="B150" s="24" t="s">
        <v>841</v>
      </c>
      <c r="C150" s="149" t="s">
        <v>842</v>
      </c>
      <c r="D150" s="149"/>
      <c r="E150" s="149"/>
      <c r="F150" s="23" t="s">
        <v>75</v>
      </c>
      <c r="G150" s="23"/>
      <c r="H150" s="23"/>
      <c r="I150" s="23" t="s">
        <v>261</v>
      </c>
      <c r="J150" s="25">
        <v>17.57</v>
      </c>
      <c r="K150" s="23"/>
      <c r="L150" s="25">
        <v>439.25</v>
      </c>
      <c r="M150" s="23"/>
      <c r="N150" s="26"/>
      <c r="V150" s="4"/>
      <c r="W150" s="5"/>
      <c r="X150" s="5"/>
      <c r="Y150" s="2" t="s">
        <v>831</v>
      </c>
      <c r="AC150" s="5"/>
      <c r="AD150" s="5"/>
      <c r="AF150" s="5"/>
    </row>
    <row r="151" spans="1:33" s="3" customFormat="1" ht="12" x14ac:dyDescent="0.2">
      <c r="A151" s="23"/>
      <c r="B151" s="24"/>
      <c r="C151" s="32" t="s">
        <v>243</v>
      </c>
      <c r="D151" s="33"/>
      <c r="E151" s="33"/>
      <c r="F151" s="23"/>
      <c r="G151" s="23"/>
      <c r="H151" s="23"/>
      <c r="I151" s="23"/>
      <c r="J151" s="25"/>
      <c r="K151" s="23"/>
      <c r="L151" s="25"/>
      <c r="M151" s="34"/>
      <c r="N151" s="26"/>
      <c r="V151" s="4"/>
      <c r="W151" s="5"/>
      <c r="X151" s="5"/>
      <c r="AC151" s="5"/>
      <c r="AD151" s="5"/>
      <c r="AF151" s="5"/>
      <c r="AG151" s="2" t="s">
        <v>832</v>
      </c>
    </row>
    <row r="152" spans="1:33" s="3" customFormat="1" ht="12" x14ac:dyDescent="0.2">
      <c r="A152" s="23" t="s">
        <v>245</v>
      </c>
      <c r="B152" s="24" t="s">
        <v>843</v>
      </c>
      <c r="C152" s="149" t="s">
        <v>844</v>
      </c>
      <c r="D152" s="149"/>
      <c r="E152" s="149"/>
      <c r="F152" s="23" t="s">
        <v>384</v>
      </c>
      <c r="G152" s="23"/>
      <c r="H152" s="23"/>
      <c r="I152" s="23" t="s">
        <v>845</v>
      </c>
      <c r="J152" s="25"/>
      <c r="K152" s="23"/>
      <c r="L152" s="25"/>
      <c r="M152" s="23"/>
      <c r="N152" s="26"/>
      <c r="V152" s="4"/>
      <c r="W152" s="5"/>
      <c r="X152" s="5"/>
      <c r="Z152" s="2" t="s">
        <v>51</v>
      </c>
      <c r="AC152" s="5"/>
      <c r="AD152" s="5"/>
      <c r="AF152" s="5"/>
    </row>
    <row r="153" spans="1:33" s="3" customFormat="1" ht="12" x14ac:dyDescent="0.2">
      <c r="A153" s="27"/>
      <c r="B153" s="28"/>
      <c r="C153" s="148" t="s">
        <v>846</v>
      </c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V153" s="4"/>
      <c r="W153" s="5"/>
      <c r="X153" s="5"/>
      <c r="Z153" s="2" t="s">
        <v>53</v>
      </c>
      <c r="AC153" s="5"/>
      <c r="AD153" s="5"/>
      <c r="AF153" s="5"/>
    </row>
    <row r="154" spans="1:33" s="3" customFormat="1" ht="12" x14ac:dyDescent="0.2">
      <c r="A154" s="21"/>
      <c r="B154" s="29" t="s">
        <v>45</v>
      </c>
      <c r="C154" s="148" t="s">
        <v>51</v>
      </c>
      <c r="D154" s="148"/>
      <c r="E154" s="148"/>
      <c r="F154" s="27"/>
      <c r="G154" s="27"/>
      <c r="H154" s="27"/>
      <c r="I154" s="27"/>
      <c r="J154" s="30">
        <v>174.99</v>
      </c>
      <c r="K154" s="27"/>
      <c r="L154" s="30">
        <v>64.75</v>
      </c>
      <c r="M154" s="27"/>
      <c r="N154" s="31"/>
      <c r="V154" s="4"/>
      <c r="W154" s="5"/>
      <c r="X154" s="5"/>
      <c r="Z154" s="2" t="s">
        <v>55</v>
      </c>
      <c r="AC154" s="5"/>
      <c r="AD154" s="5"/>
      <c r="AF154" s="5"/>
    </row>
    <row r="155" spans="1:33" s="3" customFormat="1" ht="12" x14ac:dyDescent="0.2">
      <c r="A155" s="21"/>
      <c r="B155" s="29" t="s">
        <v>52</v>
      </c>
      <c r="C155" s="148" t="s">
        <v>53</v>
      </c>
      <c r="D155" s="148"/>
      <c r="E155" s="148"/>
      <c r="F155" s="27"/>
      <c r="G155" s="27"/>
      <c r="H155" s="27"/>
      <c r="I155" s="27"/>
      <c r="J155" s="30">
        <v>848.48</v>
      </c>
      <c r="K155" s="27"/>
      <c r="L155" s="30">
        <v>313.94</v>
      </c>
      <c r="M155" s="27"/>
      <c r="N155" s="31"/>
      <c r="V155" s="4"/>
      <c r="W155" s="5"/>
      <c r="X155" s="5"/>
      <c r="AA155" s="2" t="s">
        <v>56</v>
      </c>
      <c r="AC155" s="5"/>
      <c r="AD155" s="5"/>
      <c r="AF155" s="5"/>
    </row>
    <row r="156" spans="1:33" s="3" customFormat="1" ht="12" x14ac:dyDescent="0.2">
      <c r="A156" s="21"/>
      <c r="B156" s="29" t="s">
        <v>54</v>
      </c>
      <c r="C156" s="148" t="s">
        <v>55</v>
      </c>
      <c r="D156" s="148"/>
      <c r="E156" s="148"/>
      <c r="F156" s="27"/>
      <c r="G156" s="27"/>
      <c r="H156" s="27"/>
      <c r="I156" s="27"/>
      <c r="J156" s="30">
        <v>105.24</v>
      </c>
      <c r="K156" s="27"/>
      <c r="L156" s="30">
        <v>38.94</v>
      </c>
      <c r="M156" s="27"/>
      <c r="N156" s="31"/>
      <c r="V156" s="4"/>
      <c r="W156" s="5"/>
      <c r="X156" s="5"/>
      <c r="AA156" s="2" t="s">
        <v>60</v>
      </c>
      <c r="AC156" s="5"/>
      <c r="AD156" s="5"/>
      <c r="AF156" s="5"/>
    </row>
    <row r="157" spans="1:33" s="3" customFormat="1" ht="12" x14ac:dyDescent="0.2">
      <c r="A157" s="21"/>
      <c r="B157" s="29"/>
      <c r="C157" s="148" t="s">
        <v>56</v>
      </c>
      <c r="D157" s="148"/>
      <c r="E157" s="148"/>
      <c r="F157" s="27" t="s">
        <v>57</v>
      </c>
      <c r="G157" s="27" t="s">
        <v>847</v>
      </c>
      <c r="H157" s="27"/>
      <c r="I157" s="27" t="s">
        <v>848</v>
      </c>
      <c r="J157" s="30"/>
      <c r="K157" s="27"/>
      <c r="L157" s="30"/>
      <c r="M157" s="27"/>
      <c r="N157" s="31"/>
      <c r="V157" s="4"/>
      <c r="W157" s="5"/>
      <c r="X157" s="5"/>
      <c r="AB157" s="2" t="s">
        <v>63</v>
      </c>
      <c r="AC157" s="5"/>
      <c r="AD157" s="5"/>
      <c r="AF157" s="5"/>
    </row>
    <row r="158" spans="1:33" s="3" customFormat="1" ht="12" x14ac:dyDescent="0.2">
      <c r="A158" s="21"/>
      <c r="B158" s="29"/>
      <c r="C158" s="148" t="s">
        <v>60</v>
      </c>
      <c r="D158" s="148"/>
      <c r="E158" s="148"/>
      <c r="F158" s="27" t="s">
        <v>57</v>
      </c>
      <c r="G158" s="27" t="s">
        <v>849</v>
      </c>
      <c r="H158" s="27"/>
      <c r="I158" s="27" t="s">
        <v>850</v>
      </c>
      <c r="J158" s="30"/>
      <c r="K158" s="27"/>
      <c r="L158" s="30"/>
      <c r="M158" s="27"/>
      <c r="N158" s="31"/>
      <c r="V158" s="4"/>
      <c r="W158" s="5"/>
      <c r="X158" s="5"/>
      <c r="AA158" s="2" t="s">
        <v>64</v>
      </c>
      <c r="AC158" s="5"/>
      <c r="AD158" s="5"/>
      <c r="AF158" s="5"/>
    </row>
    <row r="159" spans="1:33" s="3" customFormat="1" ht="12" x14ac:dyDescent="0.2">
      <c r="A159" s="21"/>
      <c r="B159" s="29"/>
      <c r="C159" s="148" t="s">
        <v>63</v>
      </c>
      <c r="D159" s="148"/>
      <c r="E159" s="148"/>
      <c r="F159" s="27"/>
      <c r="G159" s="27"/>
      <c r="H159" s="27"/>
      <c r="I159" s="27"/>
      <c r="J159" s="30">
        <v>1023.47</v>
      </c>
      <c r="K159" s="27"/>
      <c r="L159" s="30">
        <v>378.69</v>
      </c>
      <c r="M159" s="27"/>
      <c r="N159" s="31"/>
      <c r="V159" s="4"/>
      <c r="W159" s="5"/>
      <c r="X159" s="5"/>
      <c r="AA159" s="2" t="s">
        <v>142</v>
      </c>
      <c r="AC159" s="5"/>
      <c r="AD159" s="5"/>
      <c r="AF159" s="5"/>
    </row>
    <row r="160" spans="1:33" s="3" customFormat="1" ht="12" x14ac:dyDescent="0.2">
      <c r="A160" s="21"/>
      <c r="B160" s="29"/>
      <c r="C160" s="148" t="s">
        <v>64</v>
      </c>
      <c r="D160" s="148"/>
      <c r="E160" s="148"/>
      <c r="F160" s="27"/>
      <c r="G160" s="27"/>
      <c r="H160" s="27"/>
      <c r="I160" s="27"/>
      <c r="J160" s="30"/>
      <c r="K160" s="27"/>
      <c r="L160" s="30">
        <v>103.69</v>
      </c>
      <c r="M160" s="27"/>
      <c r="N160" s="31"/>
      <c r="V160" s="4"/>
      <c r="W160" s="5"/>
      <c r="X160" s="5"/>
      <c r="AA160" s="2" t="s">
        <v>145</v>
      </c>
      <c r="AC160" s="5"/>
      <c r="AD160" s="5"/>
      <c r="AF160" s="5"/>
    </row>
    <row r="161" spans="1:32" s="3" customFormat="1" ht="45" x14ac:dyDescent="0.2">
      <c r="A161" s="21"/>
      <c r="B161" s="29" t="s">
        <v>141</v>
      </c>
      <c r="C161" s="148" t="s">
        <v>142</v>
      </c>
      <c r="D161" s="148"/>
      <c r="E161" s="148"/>
      <c r="F161" s="27" t="s">
        <v>67</v>
      </c>
      <c r="G161" s="27" t="s">
        <v>143</v>
      </c>
      <c r="H161" s="27"/>
      <c r="I161" s="27" t="s">
        <v>143</v>
      </c>
      <c r="J161" s="30"/>
      <c r="K161" s="27"/>
      <c r="L161" s="30">
        <v>152.41999999999999</v>
      </c>
      <c r="M161" s="27"/>
      <c r="N161" s="31"/>
      <c r="V161" s="4"/>
      <c r="W161" s="5"/>
      <c r="X161" s="5"/>
      <c r="AC161" s="5" t="s">
        <v>72</v>
      </c>
      <c r="AD161" s="5"/>
      <c r="AF161" s="5"/>
    </row>
    <row r="162" spans="1:32" s="3" customFormat="1" ht="45" x14ac:dyDescent="0.2">
      <c r="A162" s="21"/>
      <c r="B162" s="29" t="s">
        <v>144</v>
      </c>
      <c r="C162" s="148" t="s">
        <v>145</v>
      </c>
      <c r="D162" s="148"/>
      <c r="E162" s="148"/>
      <c r="F162" s="27" t="s">
        <v>67</v>
      </c>
      <c r="G162" s="27" t="s">
        <v>146</v>
      </c>
      <c r="H162" s="27"/>
      <c r="I162" s="27" t="s">
        <v>146</v>
      </c>
      <c r="J162" s="30"/>
      <c r="K162" s="27"/>
      <c r="L162" s="30">
        <v>98.51</v>
      </c>
      <c r="M162" s="27"/>
      <c r="N162" s="31"/>
      <c r="V162" s="4"/>
      <c r="W162" s="5"/>
      <c r="X162" s="5" t="s">
        <v>839</v>
      </c>
      <c r="AC162" s="5"/>
      <c r="AD162" s="5"/>
      <c r="AF162" s="5"/>
    </row>
    <row r="163" spans="1:32" s="3" customFormat="1" ht="12" x14ac:dyDescent="0.2">
      <c r="A163" s="23"/>
      <c r="B163" s="24"/>
      <c r="C163" s="149" t="s">
        <v>72</v>
      </c>
      <c r="D163" s="149"/>
      <c r="E163" s="149"/>
      <c r="F163" s="23"/>
      <c r="G163" s="23"/>
      <c r="H163" s="23"/>
      <c r="I163" s="23"/>
      <c r="J163" s="25"/>
      <c r="K163" s="23"/>
      <c r="L163" s="25">
        <v>629.62</v>
      </c>
      <c r="M163" s="27"/>
      <c r="N163" s="26"/>
      <c r="V163" s="4"/>
      <c r="W163" s="5"/>
      <c r="X163" s="5"/>
      <c r="AC163" s="5"/>
      <c r="AD163" s="5"/>
      <c r="AF163" s="5"/>
    </row>
    <row r="164" spans="1:32" s="3" customFormat="1" ht="33.75" x14ac:dyDescent="0.2">
      <c r="A164" s="23" t="s">
        <v>249</v>
      </c>
      <c r="B164" s="24" t="s">
        <v>382</v>
      </c>
      <c r="C164" s="149" t="s">
        <v>851</v>
      </c>
      <c r="D164" s="149"/>
      <c r="E164" s="149"/>
      <c r="F164" s="23" t="s">
        <v>384</v>
      </c>
      <c r="G164" s="23"/>
      <c r="H164" s="23"/>
      <c r="I164" s="23" t="s">
        <v>852</v>
      </c>
      <c r="J164" s="25"/>
      <c r="K164" s="23"/>
      <c r="L164" s="25"/>
      <c r="M164" s="23"/>
      <c r="N164" s="26"/>
      <c r="V164" s="4"/>
      <c r="W164" s="5"/>
      <c r="X164" s="5" t="s">
        <v>842</v>
      </c>
      <c r="AC164" s="5"/>
      <c r="AD164" s="5"/>
      <c r="AF164" s="5"/>
    </row>
    <row r="165" spans="1:32" s="3" customFormat="1" ht="12" x14ac:dyDescent="0.2">
      <c r="A165" s="27"/>
      <c r="B165" s="28"/>
      <c r="C165" s="148" t="s">
        <v>853</v>
      </c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V165" s="4"/>
      <c r="W165" s="5"/>
      <c r="X165" s="5"/>
      <c r="AC165" s="5"/>
      <c r="AD165" s="5"/>
      <c r="AF165" s="5"/>
    </row>
    <row r="166" spans="1:32" s="3" customFormat="1" ht="12" x14ac:dyDescent="0.2">
      <c r="A166" s="35"/>
      <c r="B166" s="29"/>
      <c r="C166" s="148" t="s">
        <v>832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V166" s="4"/>
      <c r="W166" s="5"/>
      <c r="X166" s="5" t="s">
        <v>844</v>
      </c>
      <c r="AC166" s="5"/>
      <c r="AD166" s="5"/>
      <c r="AF166" s="5"/>
    </row>
    <row r="167" spans="1:32" s="3" customFormat="1" ht="12" x14ac:dyDescent="0.2">
      <c r="A167" s="21"/>
      <c r="B167" s="29" t="s">
        <v>45</v>
      </c>
      <c r="C167" s="148" t="s">
        <v>51</v>
      </c>
      <c r="D167" s="148"/>
      <c r="E167" s="148"/>
      <c r="F167" s="27"/>
      <c r="G167" s="27"/>
      <c r="H167" s="27"/>
      <c r="I167" s="27"/>
      <c r="J167" s="30">
        <v>2729.6</v>
      </c>
      <c r="K167" s="27" t="s">
        <v>833</v>
      </c>
      <c r="L167" s="30">
        <v>267.5</v>
      </c>
      <c r="M167" s="27"/>
      <c r="N167" s="31"/>
      <c r="V167" s="4"/>
      <c r="W167" s="5"/>
      <c r="X167" s="5"/>
      <c r="Y167" s="2" t="s">
        <v>846</v>
      </c>
      <c r="AC167" s="5"/>
      <c r="AD167" s="5"/>
      <c r="AF167" s="5"/>
    </row>
    <row r="168" spans="1:32" s="3" customFormat="1" ht="12" x14ac:dyDescent="0.2">
      <c r="A168" s="21"/>
      <c r="B168" s="29" t="s">
        <v>52</v>
      </c>
      <c r="C168" s="148" t="s">
        <v>53</v>
      </c>
      <c r="D168" s="148"/>
      <c r="E168" s="148"/>
      <c r="F168" s="27"/>
      <c r="G168" s="27"/>
      <c r="H168" s="27"/>
      <c r="I168" s="27"/>
      <c r="J168" s="30">
        <v>2371.9699999999998</v>
      </c>
      <c r="K168" s="27" t="s">
        <v>833</v>
      </c>
      <c r="L168" s="30">
        <v>232.45</v>
      </c>
      <c r="M168" s="27"/>
      <c r="N168" s="31"/>
      <c r="V168" s="4"/>
      <c r="W168" s="5"/>
      <c r="X168" s="5"/>
      <c r="Z168" s="2" t="s">
        <v>51</v>
      </c>
      <c r="AC168" s="5"/>
      <c r="AD168" s="5"/>
      <c r="AF168" s="5"/>
    </row>
    <row r="169" spans="1:32" s="3" customFormat="1" ht="12" x14ac:dyDescent="0.2">
      <c r="A169" s="21"/>
      <c r="B169" s="29" t="s">
        <v>54</v>
      </c>
      <c r="C169" s="148" t="s">
        <v>55</v>
      </c>
      <c r="D169" s="148"/>
      <c r="E169" s="148"/>
      <c r="F169" s="27"/>
      <c r="G169" s="27"/>
      <c r="H169" s="27"/>
      <c r="I169" s="27"/>
      <c r="J169" s="30">
        <v>224.9</v>
      </c>
      <c r="K169" s="27" t="s">
        <v>833</v>
      </c>
      <c r="L169" s="30">
        <v>22.04</v>
      </c>
      <c r="M169" s="27"/>
      <c r="N169" s="31"/>
      <c r="V169" s="4"/>
      <c r="W169" s="5"/>
      <c r="X169" s="5"/>
      <c r="Z169" s="2" t="s">
        <v>53</v>
      </c>
      <c r="AC169" s="5"/>
      <c r="AD169" s="5"/>
      <c r="AF169" s="5"/>
    </row>
    <row r="170" spans="1:32" s="3" customFormat="1" ht="12" x14ac:dyDescent="0.2">
      <c r="A170" s="21"/>
      <c r="B170" s="29" t="s">
        <v>87</v>
      </c>
      <c r="C170" s="148" t="s">
        <v>156</v>
      </c>
      <c r="D170" s="148"/>
      <c r="E170" s="148"/>
      <c r="F170" s="27"/>
      <c r="G170" s="27"/>
      <c r="H170" s="27"/>
      <c r="I170" s="27"/>
      <c r="J170" s="30">
        <v>1707.47</v>
      </c>
      <c r="K170" s="27" t="s">
        <v>854</v>
      </c>
      <c r="L170" s="30">
        <v>0</v>
      </c>
      <c r="M170" s="27"/>
      <c r="N170" s="31"/>
      <c r="V170" s="4"/>
      <c r="W170" s="5"/>
      <c r="X170" s="5"/>
      <c r="Z170" s="2" t="s">
        <v>55</v>
      </c>
      <c r="AC170" s="5"/>
      <c r="AD170" s="5"/>
      <c r="AF170" s="5"/>
    </row>
    <row r="171" spans="1:32" s="3" customFormat="1" ht="12" x14ac:dyDescent="0.2">
      <c r="A171" s="21"/>
      <c r="B171" s="29"/>
      <c r="C171" s="148" t="s">
        <v>56</v>
      </c>
      <c r="D171" s="148"/>
      <c r="E171" s="148"/>
      <c r="F171" s="27" t="s">
        <v>57</v>
      </c>
      <c r="G171" s="27" t="s">
        <v>390</v>
      </c>
      <c r="H171" s="27" t="s">
        <v>833</v>
      </c>
      <c r="I171" s="27" t="s">
        <v>855</v>
      </c>
      <c r="J171" s="30"/>
      <c r="K171" s="27"/>
      <c r="L171" s="30"/>
      <c r="M171" s="27"/>
      <c r="N171" s="31"/>
      <c r="V171" s="4"/>
      <c r="W171" s="5"/>
      <c r="X171" s="5"/>
      <c r="AA171" s="2" t="s">
        <v>56</v>
      </c>
      <c r="AC171" s="5"/>
      <c r="AD171" s="5"/>
      <c r="AF171" s="5"/>
    </row>
    <row r="172" spans="1:32" s="3" customFormat="1" ht="12" x14ac:dyDescent="0.2">
      <c r="A172" s="21"/>
      <c r="B172" s="29"/>
      <c r="C172" s="148" t="s">
        <v>60</v>
      </c>
      <c r="D172" s="148"/>
      <c r="E172" s="148"/>
      <c r="F172" s="27" t="s">
        <v>57</v>
      </c>
      <c r="G172" s="27" t="s">
        <v>392</v>
      </c>
      <c r="H172" s="27" t="s">
        <v>833</v>
      </c>
      <c r="I172" s="27" t="s">
        <v>856</v>
      </c>
      <c r="J172" s="30"/>
      <c r="K172" s="27"/>
      <c r="L172" s="30"/>
      <c r="M172" s="27"/>
      <c r="N172" s="31"/>
      <c r="V172" s="4"/>
      <c r="W172" s="5"/>
      <c r="X172" s="5"/>
      <c r="AA172" s="2" t="s">
        <v>60</v>
      </c>
      <c r="AC172" s="5"/>
      <c r="AD172" s="5"/>
      <c r="AF172" s="5"/>
    </row>
    <row r="173" spans="1:32" s="3" customFormat="1" ht="12" x14ac:dyDescent="0.2">
      <c r="A173" s="21"/>
      <c r="B173" s="29"/>
      <c r="C173" s="148" t="s">
        <v>63</v>
      </c>
      <c r="D173" s="148"/>
      <c r="E173" s="148"/>
      <c r="F173" s="27"/>
      <c r="G173" s="27"/>
      <c r="H173" s="27"/>
      <c r="I173" s="27"/>
      <c r="J173" s="30">
        <v>6809.04</v>
      </c>
      <c r="K173" s="27"/>
      <c r="L173" s="30">
        <v>499.95</v>
      </c>
      <c r="M173" s="27"/>
      <c r="N173" s="31"/>
      <c r="V173" s="4"/>
      <c r="W173" s="5"/>
      <c r="X173" s="5"/>
      <c r="AB173" s="2" t="s">
        <v>63</v>
      </c>
      <c r="AC173" s="5"/>
      <c r="AD173" s="5"/>
      <c r="AF173" s="5"/>
    </row>
    <row r="174" spans="1:32" s="3" customFormat="1" ht="12" x14ac:dyDescent="0.2">
      <c r="A174" s="21"/>
      <c r="B174" s="29"/>
      <c r="C174" s="148" t="s">
        <v>64</v>
      </c>
      <c r="D174" s="148"/>
      <c r="E174" s="148"/>
      <c r="F174" s="27"/>
      <c r="G174" s="27"/>
      <c r="H174" s="27"/>
      <c r="I174" s="27"/>
      <c r="J174" s="30"/>
      <c r="K174" s="27"/>
      <c r="L174" s="30">
        <v>289.54000000000002</v>
      </c>
      <c r="M174" s="27"/>
      <c r="N174" s="31"/>
      <c r="V174" s="4"/>
      <c r="W174" s="5"/>
      <c r="X174" s="5"/>
      <c r="AA174" s="2" t="s">
        <v>64</v>
      </c>
      <c r="AC174" s="5"/>
      <c r="AD174" s="5"/>
      <c r="AF174" s="5"/>
    </row>
    <row r="175" spans="1:32" s="3" customFormat="1" ht="45" x14ac:dyDescent="0.2">
      <c r="A175" s="21"/>
      <c r="B175" s="29" t="s">
        <v>141</v>
      </c>
      <c r="C175" s="148" t="s">
        <v>142</v>
      </c>
      <c r="D175" s="148"/>
      <c r="E175" s="148"/>
      <c r="F175" s="27" t="s">
        <v>67</v>
      </c>
      <c r="G175" s="27" t="s">
        <v>143</v>
      </c>
      <c r="H175" s="27"/>
      <c r="I175" s="27" t="s">
        <v>143</v>
      </c>
      <c r="J175" s="30"/>
      <c r="K175" s="27"/>
      <c r="L175" s="30">
        <v>425.62</v>
      </c>
      <c r="M175" s="27"/>
      <c r="N175" s="31"/>
      <c r="V175" s="4"/>
      <c r="W175" s="5"/>
      <c r="X175" s="5"/>
      <c r="AA175" s="2" t="s">
        <v>142</v>
      </c>
      <c r="AC175" s="5"/>
      <c r="AD175" s="5"/>
      <c r="AF175" s="5"/>
    </row>
    <row r="176" spans="1:32" s="3" customFormat="1" ht="22.5" x14ac:dyDescent="0.2">
      <c r="A176" s="21"/>
      <c r="B176" s="29" t="s">
        <v>144</v>
      </c>
      <c r="C176" s="148" t="s">
        <v>145</v>
      </c>
      <c r="D176" s="148"/>
      <c r="E176" s="148"/>
      <c r="F176" s="27" t="s">
        <v>67</v>
      </c>
      <c r="G176" s="27" t="s">
        <v>146</v>
      </c>
      <c r="H176" s="27"/>
      <c r="I176" s="27" t="s">
        <v>146</v>
      </c>
      <c r="J176" s="30"/>
      <c r="K176" s="27"/>
      <c r="L176" s="30">
        <v>275.06</v>
      </c>
      <c r="M176" s="27"/>
      <c r="N176" s="31"/>
      <c r="V176" s="4"/>
      <c r="W176" s="5"/>
      <c r="X176" s="5"/>
      <c r="AA176" s="2" t="s">
        <v>145</v>
      </c>
      <c r="AC176" s="5"/>
      <c r="AD176" s="5"/>
      <c r="AF176" s="5"/>
    </row>
    <row r="177" spans="1:33" s="3" customFormat="1" ht="12" x14ac:dyDescent="0.2">
      <c r="A177" s="23"/>
      <c r="B177" s="24"/>
      <c r="C177" s="149" t="s">
        <v>72</v>
      </c>
      <c r="D177" s="149"/>
      <c r="E177" s="149"/>
      <c r="F177" s="23"/>
      <c r="G177" s="23"/>
      <c r="H177" s="23"/>
      <c r="I177" s="23"/>
      <c r="J177" s="25"/>
      <c r="K177" s="23"/>
      <c r="L177" s="25">
        <v>1200.6300000000001</v>
      </c>
      <c r="M177" s="27"/>
      <c r="N177" s="26"/>
      <c r="V177" s="4"/>
      <c r="W177" s="5"/>
      <c r="X177" s="5"/>
      <c r="AC177" s="5" t="s">
        <v>72</v>
      </c>
      <c r="AD177" s="5"/>
      <c r="AF177" s="5"/>
    </row>
    <row r="178" spans="1:33" s="3" customFormat="1" ht="33.75" x14ac:dyDescent="0.2">
      <c r="A178" s="23" t="s">
        <v>251</v>
      </c>
      <c r="B178" s="24" t="s">
        <v>838</v>
      </c>
      <c r="C178" s="149" t="s">
        <v>839</v>
      </c>
      <c r="D178" s="149"/>
      <c r="E178" s="149"/>
      <c r="F178" s="23" t="s">
        <v>75</v>
      </c>
      <c r="G178" s="23"/>
      <c r="H178" s="23"/>
      <c r="I178" s="23" t="s">
        <v>182</v>
      </c>
      <c r="J178" s="25">
        <v>8.36</v>
      </c>
      <c r="K178" s="23"/>
      <c r="L178" s="25">
        <v>3.93</v>
      </c>
      <c r="M178" s="23"/>
      <c r="N178" s="26"/>
      <c r="V178" s="4"/>
      <c r="W178" s="5"/>
      <c r="X178" s="5" t="s">
        <v>851</v>
      </c>
      <c r="AC178" s="5"/>
      <c r="AD178" s="5"/>
      <c r="AF178" s="5"/>
    </row>
    <row r="179" spans="1:33" s="3" customFormat="1" ht="12" x14ac:dyDescent="0.2">
      <c r="A179" s="23"/>
      <c r="B179" s="24"/>
      <c r="C179" s="32" t="s">
        <v>840</v>
      </c>
      <c r="D179" s="33"/>
      <c r="E179" s="33"/>
      <c r="F179" s="23"/>
      <c r="G179" s="23"/>
      <c r="H179" s="23"/>
      <c r="I179" s="23"/>
      <c r="J179" s="25"/>
      <c r="K179" s="23"/>
      <c r="L179" s="25"/>
      <c r="M179" s="34"/>
      <c r="N179" s="26"/>
      <c r="V179" s="4"/>
      <c r="W179" s="5"/>
      <c r="X179" s="5"/>
      <c r="Y179" s="2" t="s">
        <v>853</v>
      </c>
      <c r="AC179" s="5"/>
      <c r="AD179" s="5"/>
      <c r="AF179" s="5"/>
    </row>
    <row r="180" spans="1:33" s="3" customFormat="1" ht="12" x14ac:dyDescent="0.2">
      <c r="A180" s="23" t="s">
        <v>254</v>
      </c>
      <c r="B180" s="24" t="s">
        <v>841</v>
      </c>
      <c r="C180" s="149" t="s">
        <v>842</v>
      </c>
      <c r="D180" s="149"/>
      <c r="E180" s="149"/>
      <c r="F180" s="23" t="s">
        <v>75</v>
      </c>
      <c r="G180" s="23"/>
      <c r="H180" s="23"/>
      <c r="I180" s="23" t="s">
        <v>182</v>
      </c>
      <c r="J180" s="25">
        <v>17.57</v>
      </c>
      <c r="K180" s="23"/>
      <c r="L180" s="25">
        <v>8.26</v>
      </c>
      <c r="M180" s="23"/>
      <c r="N180" s="26"/>
      <c r="V180" s="4"/>
      <c r="W180" s="5"/>
      <c r="X180" s="5"/>
      <c r="AC180" s="5"/>
      <c r="AD180" s="5"/>
      <c r="AF180" s="5"/>
      <c r="AG180" s="2" t="s">
        <v>832</v>
      </c>
    </row>
    <row r="181" spans="1:33" s="3" customFormat="1" ht="12" x14ac:dyDescent="0.2">
      <c r="A181" s="23"/>
      <c r="B181" s="24"/>
      <c r="C181" s="32" t="s">
        <v>243</v>
      </c>
      <c r="D181" s="33"/>
      <c r="E181" s="33"/>
      <c r="F181" s="23"/>
      <c r="G181" s="23"/>
      <c r="H181" s="23"/>
      <c r="I181" s="23"/>
      <c r="J181" s="25"/>
      <c r="K181" s="23"/>
      <c r="L181" s="25"/>
      <c r="M181" s="34"/>
      <c r="N181" s="26"/>
      <c r="V181" s="4"/>
      <c r="W181" s="5"/>
      <c r="X181" s="5"/>
      <c r="Z181" s="2" t="s">
        <v>51</v>
      </c>
      <c r="AC181" s="5"/>
      <c r="AD181" s="5"/>
      <c r="AF181" s="5"/>
    </row>
    <row r="182" spans="1:33" s="3" customFormat="1" ht="12" x14ac:dyDescent="0.2">
      <c r="A182" s="27"/>
      <c r="B182" s="28"/>
      <c r="C182" s="148" t="s">
        <v>857</v>
      </c>
      <c r="D182" s="148"/>
      <c r="E182" s="148"/>
      <c r="F182" s="148"/>
      <c r="G182" s="148"/>
      <c r="H182" s="148"/>
      <c r="I182" s="148"/>
      <c r="J182" s="148"/>
      <c r="K182" s="148"/>
      <c r="L182" s="148"/>
      <c r="M182" s="148"/>
      <c r="N182" s="148"/>
      <c r="V182" s="4"/>
      <c r="W182" s="5"/>
      <c r="X182" s="5"/>
      <c r="Z182" s="2" t="s">
        <v>53</v>
      </c>
      <c r="AC182" s="5"/>
      <c r="AD182" s="5"/>
      <c r="AF182" s="5"/>
    </row>
    <row r="183" spans="1:33" s="3" customFormat="1" ht="12" x14ac:dyDescent="0.2">
      <c r="A183" s="23" t="s">
        <v>257</v>
      </c>
      <c r="B183" s="24" t="s">
        <v>858</v>
      </c>
      <c r="C183" s="149" t="s">
        <v>859</v>
      </c>
      <c r="D183" s="149"/>
      <c r="E183" s="149"/>
      <c r="F183" s="23" t="s">
        <v>137</v>
      </c>
      <c r="G183" s="23"/>
      <c r="H183" s="23"/>
      <c r="I183" s="23" t="s">
        <v>860</v>
      </c>
      <c r="J183" s="25"/>
      <c r="K183" s="23"/>
      <c r="L183" s="25"/>
      <c r="M183" s="23"/>
      <c r="N183" s="26"/>
      <c r="V183" s="4"/>
      <c r="W183" s="5"/>
      <c r="X183" s="5"/>
      <c r="Z183" s="2" t="s">
        <v>55</v>
      </c>
      <c r="AC183" s="5"/>
      <c r="AD183" s="5"/>
      <c r="AF183" s="5"/>
    </row>
    <row r="184" spans="1:33" s="3" customFormat="1" ht="12" x14ac:dyDescent="0.2">
      <c r="A184" s="27"/>
      <c r="B184" s="28"/>
      <c r="C184" s="148" t="s">
        <v>861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V184" s="4"/>
      <c r="W184" s="5"/>
      <c r="X184" s="5"/>
      <c r="Z184" s="2" t="s">
        <v>156</v>
      </c>
      <c r="AC184" s="5"/>
      <c r="AD184" s="5"/>
      <c r="AF184" s="5"/>
    </row>
    <row r="185" spans="1:33" s="3" customFormat="1" ht="12" x14ac:dyDescent="0.2">
      <c r="A185" s="35"/>
      <c r="B185" s="29"/>
      <c r="C185" s="148" t="s">
        <v>832</v>
      </c>
      <c r="D185" s="148"/>
      <c r="E185" s="148"/>
      <c r="F185" s="148"/>
      <c r="G185" s="148"/>
      <c r="H185" s="148"/>
      <c r="I185" s="148"/>
      <c r="J185" s="148"/>
      <c r="K185" s="148"/>
      <c r="L185" s="148"/>
      <c r="M185" s="148"/>
      <c r="N185" s="148"/>
      <c r="V185" s="4"/>
      <c r="W185" s="5"/>
      <c r="X185" s="5"/>
      <c r="AA185" s="2" t="s">
        <v>56</v>
      </c>
      <c r="AC185" s="5"/>
      <c r="AD185" s="5"/>
      <c r="AF185" s="5"/>
    </row>
    <row r="186" spans="1:33" s="3" customFormat="1" ht="12" x14ac:dyDescent="0.2">
      <c r="A186" s="21"/>
      <c r="B186" s="29" t="s">
        <v>45</v>
      </c>
      <c r="C186" s="148" t="s">
        <v>51</v>
      </c>
      <c r="D186" s="148"/>
      <c r="E186" s="148"/>
      <c r="F186" s="27"/>
      <c r="G186" s="27"/>
      <c r="H186" s="27"/>
      <c r="I186" s="27"/>
      <c r="J186" s="30">
        <v>333.32</v>
      </c>
      <c r="K186" s="27" t="s">
        <v>833</v>
      </c>
      <c r="L186" s="30">
        <v>373.32</v>
      </c>
      <c r="M186" s="27"/>
      <c r="N186" s="31"/>
      <c r="V186" s="4"/>
      <c r="W186" s="5"/>
      <c r="X186" s="5"/>
      <c r="AA186" s="2" t="s">
        <v>60</v>
      </c>
      <c r="AC186" s="5"/>
      <c r="AD186" s="5"/>
      <c r="AF186" s="5"/>
    </row>
    <row r="187" spans="1:33" s="3" customFormat="1" ht="12" x14ac:dyDescent="0.2">
      <c r="A187" s="21"/>
      <c r="B187" s="29" t="s">
        <v>52</v>
      </c>
      <c r="C187" s="148" t="s">
        <v>53</v>
      </c>
      <c r="D187" s="148"/>
      <c r="E187" s="148"/>
      <c r="F187" s="27"/>
      <c r="G187" s="27"/>
      <c r="H187" s="27"/>
      <c r="I187" s="27"/>
      <c r="J187" s="30">
        <v>241.66</v>
      </c>
      <c r="K187" s="27" t="s">
        <v>833</v>
      </c>
      <c r="L187" s="30">
        <v>270.66000000000003</v>
      </c>
      <c r="M187" s="27"/>
      <c r="N187" s="31"/>
      <c r="V187" s="4"/>
      <c r="W187" s="5"/>
      <c r="X187" s="5"/>
      <c r="AB187" s="2" t="s">
        <v>63</v>
      </c>
      <c r="AC187" s="5"/>
      <c r="AD187" s="5"/>
      <c r="AF187" s="5"/>
    </row>
    <row r="188" spans="1:33" s="3" customFormat="1" ht="12" x14ac:dyDescent="0.2">
      <c r="A188" s="21"/>
      <c r="B188" s="29" t="s">
        <v>54</v>
      </c>
      <c r="C188" s="148" t="s">
        <v>55</v>
      </c>
      <c r="D188" s="148"/>
      <c r="E188" s="148"/>
      <c r="F188" s="27"/>
      <c r="G188" s="27"/>
      <c r="H188" s="27"/>
      <c r="I188" s="27"/>
      <c r="J188" s="30">
        <v>28.51</v>
      </c>
      <c r="K188" s="27" t="s">
        <v>833</v>
      </c>
      <c r="L188" s="30">
        <v>31.93</v>
      </c>
      <c r="M188" s="27"/>
      <c r="N188" s="31"/>
      <c r="V188" s="4"/>
      <c r="W188" s="5"/>
      <c r="X188" s="5"/>
      <c r="AA188" s="2" t="s">
        <v>64</v>
      </c>
      <c r="AC188" s="5"/>
      <c r="AD188" s="5"/>
      <c r="AF188" s="5"/>
    </row>
    <row r="189" spans="1:33" s="3" customFormat="1" ht="12" x14ac:dyDescent="0.2">
      <c r="A189" s="21"/>
      <c r="B189" s="29"/>
      <c r="C189" s="148" t="s">
        <v>56</v>
      </c>
      <c r="D189" s="148"/>
      <c r="E189" s="148"/>
      <c r="F189" s="27" t="s">
        <v>57</v>
      </c>
      <c r="G189" s="27" t="s">
        <v>862</v>
      </c>
      <c r="H189" s="27" t="s">
        <v>833</v>
      </c>
      <c r="I189" s="27" t="s">
        <v>863</v>
      </c>
      <c r="J189" s="30"/>
      <c r="K189" s="27"/>
      <c r="L189" s="30"/>
      <c r="M189" s="27"/>
      <c r="N189" s="31"/>
      <c r="V189" s="4"/>
      <c r="W189" s="5"/>
      <c r="X189" s="5"/>
      <c r="AA189" s="2" t="s">
        <v>142</v>
      </c>
      <c r="AC189" s="5"/>
      <c r="AD189" s="5"/>
      <c r="AF189" s="5"/>
    </row>
    <row r="190" spans="1:33" s="3" customFormat="1" ht="12" x14ac:dyDescent="0.2">
      <c r="A190" s="21"/>
      <c r="B190" s="29"/>
      <c r="C190" s="148" t="s">
        <v>60</v>
      </c>
      <c r="D190" s="148"/>
      <c r="E190" s="148"/>
      <c r="F190" s="27" t="s">
        <v>57</v>
      </c>
      <c r="G190" s="27" t="s">
        <v>864</v>
      </c>
      <c r="H190" s="27" t="s">
        <v>833</v>
      </c>
      <c r="I190" s="27" t="s">
        <v>865</v>
      </c>
      <c r="J190" s="30"/>
      <c r="K190" s="27"/>
      <c r="L190" s="30"/>
      <c r="M190" s="27"/>
      <c r="N190" s="31"/>
      <c r="V190" s="4"/>
      <c r="W190" s="5"/>
      <c r="X190" s="5"/>
      <c r="AA190" s="2" t="s">
        <v>145</v>
      </c>
      <c r="AC190" s="5"/>
      <c r="AD190" s="5"/>
      <c r="AF190" s="5"/>
    </row>
    <row r="191" spans="1:33" s="3" customFormat="1" ht="12" x14ac:dyDescent="0.2">
      <c r="A191" s="21"/>
      <c r="B191" s="29"/>
      <c r="C191" s="148" t="s">
        <v>63</v>
      </c>
      <c r="D191" s="148"/>
      <c r="E191" s="148"/>
      <c r="F191" s="27"/>
      <c r="G191" s="27"/>
      <c r="H191" s="27"/>
      <c r="I191" s="27"/>
      <c r="J191" s="30">
        <v>574.98</v>
      </c>
      <c r="K191" s="27"/>
      <c r="L191" s="30">
        <v>643.98</v>
      </c>
      <c r="M191" s="27"/>
      <c r="N191" s="31"/>
      <c r="V191" s="4"/>
      <c r="W191" s="5"/>
      <c r="X191" s="5"/>
      <c r="AC191" s="5" t="s">
        <v>72</v>
      </c>
      <c r="AD191" s="5"/>
      <c r="AF191" s="5"/>
    </row>
    <row r="192" spans="1:33" s="3" customFormat="1" ht="45" x14ac:dyDescent="0.2">
      <c r="A192" s="21"/>
      <c r="B192" s="29"/>
      <c r="C192" s="148" t="s">
        <v>64</v>
      </c>
      <c r="D192" s="148"/>
      <c r="E192" s="148"/>
      <c r="F192" s="27"/>
      <c r="G192" s="27"/>
      <c r="H192" s="27"/>
      <c r="I192" s="27"/>
      <c r="J192" s="30"/>
      <c r="K192" s="27"/>
      <c r="L192" s="30">
        <v>405.25</v>
      </c>
      <c r="M192" s="27"/>
      <c r="N192" s="31"/>
      <c r="V192" s="4"/>
      <c r="W192" s="5"/>
      <c r="X192" s="5" t="s">
        <v>839</v>
      </c>
      <c r="AC192" s="5"/>
      <c r="AD192" s="5"/>
      <c r="AF192" s="5"/>
    </row>
    <row r="193" spans="1:33" s="3" customFormat="1" ht="22.5" x14ac:dyDescent="0.2">
      <c r="A193" s="21"/>
      <c r="B193" s="29" t="s">
        <v>509</v>
      </c>
      <c r="C193" s="148" t="s">
        <v>510</v>
      </c>
      <c r="D193" s="148"/>
      <c r="E193" s="148"/>
      <c r="F193" s="27" t="s">
        <v>67</v>
      </c>
      <c r="G193" s="27" t="s">
        <v>511</v>
      </c>
      <c r="H193" s="27"/>
      <c r="I193" s="27" t="s">
        <v>511</v>
      </c>
      <c r="J193" s="30"/>
      <c r="K193" s="27"/>
      <c r="L193" s="30">
        <v>376.88</v>
      </c>
      <c r="M193" s="27"/>
      <c r="N193" s="31"/>
      <c r="V193" s="4"/>
      <c r="W193" s="5"/>
      <c r="X193" s="5"/>
      <c r="AC193" s="5"/>
      <c r="AD193" s="5"/>
      <c r="AF193" s="5"/>
    </row>
    <row r="194" spans="1:33" s="3" customFormat="1" ht="33.75" x14ac:dyDescent="0.2">
      <c r="A194" s="21"/>
      <c r="B194" s="29" t="s">
        <v>512</v>
      </c>
      <c r="C194" s="148" t="s">
        <v>513</v>
      </c>
      <c r="D194" s="148"/>
      <c r="E194" s="148"/>
      <c r="F194" s="27" t="s">
        <v>67</v>
      </c>
      <c r="G194" s="27" t="s">
        <v>514</v>
      </c>
      <c r="H194" s="27"/>
      <c r="I194" s="27" t="s">
        <v>514</v>
      </c>
      <c r="J194" s="30"/>
      <c r="K194" s="27"/>
      <c r="L194" s="30">
        <v>251.26</v>
      </c>
      <c r="M194" s="27"/>
      <c r="N194" s="31"/>
      <c r="V194" s="4"/>
      <c r="W194" s="5"/>
      <c r="X194" s="5" t="s">
        <v>842</v>
      </c>
      <c r="AC194" s="5"/>
      <c r="AD194" s="5"/>
      <c r="AF194" s="5"/>
    </row>
    <row r="195" spans="1:33" s="3" customFormat="1" ht="12" x14ac:dyDescent="0.2">
      <c r="A195" s="23"/>
      <c r="B195" s="24"/>
      <c r="C195" s="149" t="s">
        <v>72</v>
      </c>
      <c r="D195" s="149"/>
      <c r="E195" s="149"/>
      <c r="F195" s="23"/>
      <c r="G195" s="23"/>
      <c r="H195" s="23"/>
      <c r="I195" s="23"/>
      <c r="J195" s="25"/>
      <c r="K195" s="23"/>
      <c r="L195" s="25">
        <v>1272.1199999999999</v>
      </c>
      <c r="M195" s="27"/>
      <c r="N195" s="26"/>
      <c r="V195" s="4"/>
      <c r="W195" s="5"/>
      <c r="X195" s="5"/>
      <c r="AC195" s="5"/>
      <c r="AD195" s="5"/>
      <c r="AF195" s="5"/>
    </row>
    <row r="196" spans="1:33" s="3" customFormat="1" ht="12" x14ac:dyDescent="0.2">
      <c r="A196" s="23" t="s">
        <v>261</v>
      </c>
      <c r="B196" s="24" t="s">
        <v>838</v>
      </c>
      <c r="C196" s="149" t="s">
        <v>839</v>
      </c>
      <c r="D196" s="149"/>
      <c r="E196" s="149"/>
      <c r="F196" s="23" t="s">
        <v>75</v>
      </c>
      <c r="G196" s="23"/>
      <c r="H196" s="23"/>
      <c r="I196" s="23" t="s">
        <v>860</v>
      </c>
      <c r="J196" s="25">
        <v>8.36</v>
      </c>
      <c r="K196" s="23"/>
      <c r="L196" s="25">
        <v>13.38</v>
      </c>
      <c r="M196" s="23"/>
      <c r="N196" s="26"/>
      <c r="V196" s="4"/>
      <c r="W196" s="5"/>
      <c r="X196" s="5"/>
      <c r="Y196" s="2" t="s">
        <v>857</v>
      </c>
      <c r="AC196" s="5"/>
      <c r="AD196" s="5"/>
      <c r="AF196" s="5"/>
    </row>
    <row r="197" spans="1:33" s="3" customFormat="1" ht="78.75" x14ac:dyDescent="0.2">
      <c r="A197" s="23"/>
      <c r="B197" s="24"/>
      <c r="C197" s="32" t="s">
        <v>840</v>
      </c>
      <c r="D197" s="33"/>
      <c r="E197" s="33"/>
      <c r="F197" s="23"/>
      <c r="G197" s="23"/>
      <c r="H197" s="23"/>
      <c r="I197" s="23"/>
      <c r="J197" s="25"/>
      <c r="K197" s="23"/>
      <c r="L197" s="25"/>
      <c r="M197" s="34"/>
      <c r="N197" s="26"/>
      <c r="V197" s="4"/>
      <c r="W197" s="5"/>
      <c r="X197" s="5" t="s">
        <v>859</v>
      </c>
      <c r="AC197" s="5"/>
      <c r="AD197" s="5"/>
      <c r="AF197" s="5"/>
    </row>
    <row r="198" spans="1:33" s="3" customFormat="1" ht="12" x14ac:dyDescent="0.2">
      <c r="A198" s="23" t="s">
        <v>265</v>
      </c>
      <c r="B198" s="24" t="s">
        <v>841</v>
      </c>
      <c r="C198" s="149" t="s">
        <v>842</v>
      </c>
      <c r="D198" s="149"/>
      <c r="E198" s="149"/>
      <c r="F198" s="23" t="s">
        <v>75</v>
      </c>
      <c r="G198" s="23"/>
      <c r="H198" s="23"/>
      <c r="I198" s="23" t="s">
        <v>860</v>
      </c>
      <c r="J198" s="25">
        <v>17.57</v>
      </c>
      <c r="K198" s="23"/>
      <c r="L198" s="25">
        <v>28.11</v>
      </c>
      <c r="M198" s="23"/>
      <c r="N198" s="26"/>
      <c r="V198" s="4"/>
      <c r="W198" s="5"/>
      <c r="X198" s="5"/>
      <c r="Y198" s="2" t="s">
        <v>861</v>
      </c>
      <c r="AC198" s="5"/>
      <c r="AD198" s="5"/>
      <c r="AF198" s="5"/>
    </row>
    <row r="199" spans="1:33" s="3" customFormat="1" ht="12" x14ac:dyDescent="0.2">
      <c r="A199" s="23"/>
      <c r="B199" s="24"/>
      <c r="C199" s="32" t="s">
        <v>243</v>
      </c>
      <c r="D199" s="33"/>
      <c r="E199" s="33"/>
      <c r="F199" s="23"/>
      <c r="G199" s="23"/>
      <c r="H199" s="23"/>
      <c r="I199" s="23"/>
      <c r="J199" s="25"/>
      <c r="K199" s="23"/>
      <c r="L199" s="25"/>
      <c r="M199" s="34"/>
      <c r="N199" s="26"/>
      <c r="V199" s="4"/>
      <c r="W199" s="5"/>
      <c r="X199" s="5"/>
      <c r="AC199" s="5"/>
      <c r="AD199" s="5"/>
      <c r="AF199" s="5"/>
      <c r="AG199" s="2" t="s">
        <v>832</v>
      </c>
    </row>
    <row r="200" spans="1:33" s="3" customFormat="1" ht="22.5" x14ac:dyDescent="0.2">
      <c r="A200" s="58" t="s">
        <v>270</v>
      </c>
      <c r="B200" s="59" t="s">
        <v>866</v>
      </c>
      <c r="C200" s="151" t="s">
        <v>867</v>
      </c>
      <c r="D200" s="151"/>
      <c r="E200" s="151"/>
      <c r="F200" s="58" t="s">
        <v>137</v>
      </c>
      <c r="G200" s="58"/>
      <c r="H200" s="58"/>
      <c r="I200" s="58" t="s">
        <v>868</v>
      </c>
      <c r="J200" s="60">
        <v>1134.28</v>
      </c>
      <c r="K200" s="58"/>
      <c r="L200" s="60">
        <v>30704.959999999999</v>
      </c>
      <c r="M200" s="58"/>
      <c r="N200" s="61"/>
      <c r="V200" s="4"/>
      <c r="W200" s="5"/>
      <c r="X200" s="5"/>
      <c r="Z200" s="2" t="s">
        <v>51</v>
      </c>
      <c r="AC200" s="5"/>
      <c r="AD200" s="5"/>
      <c r="AF200" s="5"/>
    </row>
    <row r="201" spans="1:33" s="3" customFormat="1" ht="12" x14ac:dyDescent="0.2">
      <c r="A201" s="58"/>
      <c r="B201" s="59"/>
      <c r="C201" s="62" t="s">
        <v>243</v>
      </c>
      <c r="D201" s="63"/>
      <c r="E201" s="63"/>
      <c r="F201" s="58"/>
      <c r="G201" s="58"/>
      <c r="H201" s="58"/>
      <c r="I201" s="58"/>
      <c r="J201" s="60"/>
      <c r="K201" s="58"/>
      <c r="L201" s="60"/>
      <c r="M201" s="64"/>
      <c r="N201" s="61"/>
      <c r="V201" s="4"/>
      <c r="W201" s="5"/>
      <c r="X201" s="5"/>
      <c r="Z201" s="2" t="s">
        <v>53</v>
      </c>
      <c r="AC201" s="5"/>
      <c r="AD201" s="5"/>
      <c r="AF201" s="5"/>
    </row>
    <row r="202" spans="1:33" s="3" customFormat="1" ht="12" x14ac:dyDescent="0.2">
      <c r="A202" s="65"/>
      <c r="B202" s="66"/>
      <c r="C202" s="150" t="s">
        <v>869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V202" s="4"/>
      <c r="W202" s="5"/>
      <c r="X202" s="5"/>
      <c r="Z202" s="2" t="s">
        <v>55</v>
      </c>
      <c r="AC202" s="5"/>
      <c r="AD202" s="5"/>
      <c r="AF202" s="5"/>
    </row>
    <row r="203" spans="1:33" s="3" customFormat="1" ht="12" x14ac:dyDescent="0.2">
      <c r="A203" s="65"/>
      <c r="B203" s="66"/>
      <c r="C203" s="150" t="s">
        <v>870</v>
      </c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V203" s="4"/>
      <c r="W203" s="5"/>
      <c r="X203" s="5"/>
      <c r="AA203" s="2" t="s">
        <v>56</v>
      </c>
      <c r="AC203" s="5"/>
      <c r="AD203" s="5"/>
      <c r="AF203" s="5"/>
    </row>
    <row r="204" spans="1:33" s="3" customFormat="1" ht="12" x14ac:dyDescent="0.2">
      <c r="A204" s="23"/>
      <c r="B204" s="24"/>
      <c r="C204" s="24"/>
      <c r="D204" s="24"/>
      <c r="E204" s="24"/>
      <c r="F204" s="23"/>
      <c r="G204" s="23"/>
      <c r="H204" s="23"/>
      <c r="I204" s="23"/>
      <c r="J204" s="36"/>
      <c r="K204" s="23"/>
      <c r="L204" s="36"/>
      <c r="M204" s="27"/>
      <c r="N204" s="36"/>
      <c r="V204" s="4"/>
      <c r="W204" s="5"/>
      <c r="X204" s="5"/>
      <c r="AA204" s="2" t="s">
        <v>60</v>
      </c>
      <c r="AC204" s="5"/>
      <c r="AD204" s="5"/>
      <c r="AF204" s="5"/>
    </row>
    <row r="205" spans="1:33" s="3" customFormat="1" ht="12" x14ac:dyDescent="0.2">
      <c r="A205" s="37"/>
      <c r="B205" s="36"/>
      <c r="C205" s="149" t="s">
        <v>871</v>
      </c>
      <c r="D205" s="149"/>
      <c r="E205" s="149"/>
      <c r="F205" s="149"/>
      <c r="G205" s="149"/>
      <c r="H205" s="149"/>
      <c r="I205" s="149"/>
      <c r="J205" s="149"/>
      <c r="K205" s="149"/>
      <c r="L205" s="38"/>
      <c r="M205" s="39"/>
      <c r="N205" s="40"/>
      <c r="V205" s="4"/>
      <c r="W205" s="5"/>
      <c r="X205" s="5"/>
      <c r="AB205" s="2" t="s">
        <v>63</v>
      </c>
      <c r="AC205" s="5"/>
      <c r="AD205" s="5"/>
      <c r="AF205" s="5"/>
    </row>
    <row r="206" spans="1:33" s="3" customFormat="1" ht="12" x14ac:dyDescent="0.2">
      <c r="A206" s="37"/>
      <c r="B206" s="29"/>
      <c r="C206" s="148" t="s">
        <v>109</v>
      </c>
      <c r="D206" s="148"/>
      <c r="E206" s="148"/>
      <c r="F206" s="148"/>
      <c r="G206" s="148"/>
      <c r="H206" s="148"/>
      <c r="I206" s="148"/>
      <c r="J206" s="148"/>
      <c r="K206" s="148"/>
      <c r="L206" s="41">
        <v>5210.55</v>
      </c>
      <c r="M206" s="42"/>
      <c r="N206" s="43"/>
      <c r="V206" s="4"/>
      <c r="W206" s="5"/>
      <c r="X206" s="5"/>
      <c r="AA206" s="2" t="s">
        <v>64</v>
      </c>
      <c r="AC206" s="5"/>
      <c r="AD206" s="5"/>
      <c r="AF206" s="5"/>
    </row>
    <row r="207" spans="1:33" s="3" customFormat="1" ht="22.5" x14ac:dyDescent="0.2">
      <c r="A207" s="37"/>
      <c r="B207" s="29"/>
      <c r="C207" s="148" t="s">
        <v>110</v>
      </c>
      <c r="D207" s="148"/>
      <c r="E207" s="148"/>
      <c r="F207" s="148"/>
      <c r="G207" s="148"/>
      <c r="H207" s="148"/>
      <c r="I207" s="148"/>
      <c r="J207" s="148"/>
      <c r="K207" s="148"/>
      <c r="L207" s="41"/>
      <c r="M207" s="42"/>
      <c r="N207" s="43"/>
      <c r="V207" s="4"/>
      <c r="W207" s="5"/>
      <c r="X207" s="5"/>
      <c r="AA207" s="2" t="s">
        <v>510</v>
      </c>
      <c r="AC207" s="5"/>
      <c r="AD207" s="5"/>
      <c r="AF207" s="5"/>
    </row>
    <row r="208" spans="1:33" s="3" customFormat="1" ht="22.5" x14ac:dyDescent="0.2">
      <c r="A208" s="37"/>
      <c r="B208" s="29"/>
      <c r="C208" s="148" t="s">
        <v>111</v>
      </c>
      <c r="D208" s="148"/>
      <c r="E208" s="148"/>
      <c r="F208" s="148"/>
      <c r="G208" s="148"/>
      <c r="H208" s="148"/>
      <c r="I208" s="148"/>
      <c r="J208" s="148"/>
      <c r="K208" s="148"/>
      <c r="L208" s="41">
        <v>1727.68</v>
      </c>
      <c r="M208" s="42"/>
      <c r="N208" s="43"/>
      <c r="V208" s="4"/>
      <c r="W208" s="5"/>
      <c r="X208" s="5"/>
      <c r="AA208" s="2" t="s">
        <v>513</v>
      </c>
      <c r="AC208" s="5"/>
      <c r="AD208" s="5"/>
      <c r="AF208" s="5"/>
    </row>
    <row r="209" spans="1:36" s="3" customFormat="1" ht="12" x14ac:dyDescent="0.2">
      <c r="A209" s="37"/>
      <c r="B209" s="29"/>
      <c r="C209" s="148" t="s">
        <v>112</v>
      </c>
      <c r="D209" s="148"/>
      <c r="E209" s="148"/>
      <c r="F209" s="148"/>
      <c r="G209" s="148"/>
      <c r="H209" s="148"/>
      <c r="I209" s="148"/>
      <c r="J209" s="148"/>
      <c r="K209" s="148"/>
      <c r="L209" s="41">
        <v>2780.94</v>
      </c>
      <c r="M209" s="42"/>
      <c r="N209" s="43"/>
      <c r="V209" s="4"/>
      <c r="W209" s="5"/>
      <c r="X209" s="5"/>
      <c r="AC209" s="5" t="s">
        <v>72</v>
      </c>
      <c r="AD209" s="5"/>
      <c r="AF209" s="5"/>
    </row>
    <row r="210" spans="1:36" s="3" customFormat="1" ht="45" x14ac:dyDescent="0.2">
      <c r="A210" s="37"/>
      <c r="B210" s="29"/>
      <c r="C210" s="148" t="s">
        <v>113</v>
      </c>
      <c r="D210" s="148"/>
      <c r="E210" s="148"/>
      <c r="F210" s="148"/>
      <c r="G210" s="148"/>
      <c r="H210" s="148"/>
      <c r="I210" s="148"/>
      <c r="J210" s="148"/>
      <c r="K210" s="148"/>
      <c r="L210" s="41">
        <v>150.16999999999999</v>
      </c>
      <c r="M210" s="42"/>
      <c r="N210" s="43"/>
      <c r="V210" s="4"/>
      <c r="W210" s="5"/>
      <c r="X210" s="5" t="s">
        <v>839</v>
      </c>
      <c r="AC210" s="5"/>
      <c r="AD210" s="5"/>
      <c r="AF210" s="5"/>
    </row>
    <row r="211" spans="1:36" s="3" customFormat="1" ht="12" x14ac:dyDescent="0.2">
      <c r="A211" s="37"/>
      <c r="B211" s="29"/>
      <c r="C211" s="148" t="s">
        <v>205</v>
      </c>
      <c r="D211" s="148"/>
      <c r="E211" s="148"/>
      <c r="F211" s="148"/>
      <c r="G211" s="148"/>
      <c r="H211" s="148"/>
      <c r="I211" s="148"/>
      <c r="J211" s="148"/>
      <c r="K211" s="148"/>
      <c r="L211" s="41">
        <v>701.93</v>
      </c>
      <c r="M211" s="42"/>
      <c r="N211" s="43"/>
      <c r="V211" s="4"/>
      <c r="W211" s="5"/>
      <c r="X211" s="5"/>
      <c r="AC211" s="5"/>
      <c r="AD211" s="5"/>
      <c r="AF211" s="5"/>
    </row>
    <row r="212" spans="1:36" s="3" customFormat="1" ht="33.75" x14ac:dyDescent="0.2">
      <c r="A212" s="37"/>
      <c r="B212" s="29"/>
      <c r="C212" s="148" t="s">
        <v>114</v>
      </c>
      <c r="D212" s="148"/>
      <c r="E212" s="148"/>
      <c r="F212" s="148"/>
      <c r="G212" s="148"/>
      <c r="H212" s="148"/>
      <c r="I212" s="148"/>
      <c r="J212" s="148"/>
      <c r="K212" s="148"/>
      <c r="L212" s="41">
        <v>9402.3700000000008</v>
      </c>
      <c r="M212" s="42"/>
      <c r="N212" s="43"/>
      <c r="V212" s="4"/>
      <c r="W212" s="5"/>
      <c r="X212" s="5" t="s">
        <v>842</v>
      </c>
      <c r="AC212" s="5"/>
      <c r="AD212" s="5"/>
      <c r="AF212" s="5"/>
    </row>
    <row r="213" spans="1:36" s="3" customFormat="1" ht="12" x14ac:dyDescent="0.2">
      <c r="A213" s="37"/>
      <c r="B213" s="29"/>
      <c r="C213" s="148" t="s">
        <v>110</v>
      </c>
      <c r="D213" s="148"/>
      <c r="E213" s="148"/>
      <c r="F213" s="148"/>
      <c r="G213" s="148"/>
      <c r="H213" s="148"/>
      <c r="I213" s="148"/>
      <c r="J213" s="148"/>
      <c r="K213" s="148"/>
      <c r="L213" s="41"/>
      <c r="M213" s="42"/>
      <c r="N213" s="43"/>
      <c r="V213" s="4"/>
      <c r="W213" s="5"/>
      <c r="X213" s="5"/>
      <c r="AC213" s="5"/>
      <c r="AD213" s="5"/>
      <c r="AF213" s="5"/>
    </row>
    <row r="214" spans="1:36" s="3" customFormat="1" ht="21.75" x14ac:dyDescent="0.2">
      <c r="A214" s="37"/>
      <c r="B214" s="29"/>
      <c r="C214" s="148" t="s">
        <v>206</v>
      </c>
      <c r="D214" s="148"/>
      <c r="E214" s="148"/>
      <c r="F214" s="148"/>
      <c r="G214" s="148"/>
      <c r="H214" s="148"/>
      <c r="I214" s="148"/>
      <c r="J214" s="148"/>
      <c r="K214" s="148"/>
      <c r="L214" s="41">
        <v>1727.68</v>
      </c>
      <c r="M214" s="42"/>
      <c r="N214" s="43"/>
      <c r="V214" s="4"/>
      <c r="W214" s="5"/>
      <c r="X214" s="5"/>
      <c r="AC214" s="5"/>
      <c r="AD214" s="5"/>
      <c r="AF214" s="5"/>
      <c r="AH214" s="6" t="s">
        <v>867</v>
      </c>
    </row>
    <row r="215" spans="1:36" s="3" customFormat="1" ht="12" x14ac:dyDescent="0.2">
      <c r="A215" s="37"/>
      <c r="B215" s="29"/>
      <c r="C215" s="148" t="s">
        <v>207</v>
      </c>
      <c r="D215" s="148"/>
      <c r="E215" s="148"/>
      <c r="F215" s="148"/>
      <c r="G215" s="148"/>
      <c r="H215" s="148"/>
      <c r="I215" s="148"/>
      <c r="J215" s="148"/>
      <c r="K215" s="148"/>
      <c r="L215" s="41">
        <v>2780.94</v>
      </c>
      <c r="M215" s="42"/>
      <c r="N215" s="43"/>
      <c r="V215" s="4"/>
      <c r="W215" s="5"/>
      <c r="X215" s="5"/>
      <c r="AC215" s="5"/>
      <c r="AD215" s="5"/>
      <c r="AF215" s="5"/>
      <c r="AH215" s="6"/>
    </row>
    <row r="216" spans="1:36" s="3" customFormat="1" ht="12" x14ac:dyDescent="0.2">
      <c r="A216" s="37"/>
      <c r="B216" s="29"/>
      <c r="C216" s="148" t="s">
        <v>208</v>
      </c>
      <c r="D216" s="148"/>
      <c r="E216" s="148"/>
      <c r="F216" s="148"/>
      <c r="G216" s="148"/>
      <c r="H216" s="148"/>
      <c r="I216" s="148"/>
      <c r="J216" s="148"/>
      <c r="K216" s="148"/>
      <c r="L216" s="41">
        <v>150.16999999999999</v>
      </c>
      <c r="M216" s="42"/>
      <c r="N216" s="43"/>
      <c r="V216" s="4"/>
      <c r="W216" s="5"/>
      <c r="X216" s="5"/>
      <c r="AC216" s="5"/>
      <c r="AD216" s="5"/>
      <c r="AF216" s="5"/>
      <c r="AH216" s="6"/>
      <c r="AI216" s="7" t="s">
        <v>869</v>
      </c>
    </row>
    <row r="217" spans="1:36" s="3" customFormat="1" ht="12" x14ac:dyDescent="0.2">
      <c r="A217" s="37"/>
      <c r="B217" s="29"/>
      <c r="C217" s="148" t="s">
        <v>209</v>
      </c>
      <c r="D217" s="148"/>
      <c r="E217" s="148"/>
      <c r="F217" s="148"/>
      <c r="G217" s="148"/>
      <c r="H217" s="148"/>
      <c r="I217" s="148"/>
      <c r="J217" s="148"/>
      <c r="K217" s="148"/>
      <c r="L217" s="41">
        <v>701.93</v>
      </c>
      <c r="M217" s="42"/>
      <c r="N217" s="43"/>
      <c r="V217" s="4"/>
      <c r="W217" s="5"/>
      <c r="X217" s="5"/>
      <c r="AC217" s="5"/>
      <c r="AD217" s="5"/>
      <c r="AF217" s="5"/>
      <c r="AH217" s="6"/>
      <c r="AI217" s="7"/>
      <c r="AJ217" s="7" t="s">
        <v>870</v>
      </c>
    </row>
    <row r="218" spans="1:36" s="3" customFormat="1" ht="1.5" customHeight="1" x14ac:dyDescent="0.2">
      <c r="A218" s="37"/>
      <c r="B218" s="29"/>
      <c r="C218" s="148" t="s">
        <v>210</v>
      </c>
      <c r="D218" s="148"/>
      <c r="E218" s="148"/>
      <c r="F218" s="148"/>
      <c r="G218" s="148"/>
      <c r="H218" s="148"/>
      <c r="I218" s="148"/>
      <c r="J218" s="148"/>
      <c r="K218" s="148"/>
      <c r="L218" s="41">
        <v>2541.59</v>
      </c>
      <c r="M218" s="42"/>
      <c r="N218" s="43"/>
      <c r="V218" s="4"/>
      <c r="W218" s="5"/>
      <c r="X218" s="5"/>
      <c r="AC218" s="5"/>
      <c r="AD218" s="5"/>
      <c r="AF218" s="5"/>
      <c r="AH218" s="6"/>
      <c r="AI218" s="7"/>
      <c r="AJ218" s="7"/>
    </row>
    <row r="219" spans="1:36" s="3" customFormat="1" ht="12" x14ac:dyDescent="0.2">
      <c r="A219" s="37"/>
      <c r="B219" s="29"/>
      <c r="C219" s="148" t="s">
        <v>211</v>
      </c>
      <c r="D219" s="148"/>
      <c r="E219" s="148"/>
      <c r="F219" s="148"/>
      <c r="G219" s="148"/>
      <c r="H219" s="148"/>
      <c r="I219" s="148"/>
      <c r="J219" s="148"/>
      <c r="K219" s="148"/>
      <c r="L219" s="41">
        <v>1650.23</v>
      </c>
      <c r="M219" s="42"/>
      <c r="N219" s="43"/>
      <c r="V219" s="4"/>
      <c r="W219" s="5"/>
      <c r="X219" s="5"/>
      <c r="AC219" s="5"/>
      <c r="AD219" s="5" t="s">
        <v>871</v>
      </c>
      <c r="AF219" s="5"/>
      <c r="AH219" s="6"/>
      <c r="AI219" s="7"/>
      <c r="AJ219" s="7"/>
    </row>
    <row r="220" spans="1:36" s="3" customFormat="1" ht="12" x14ac:dyDescent="0.2">
      <c r="A220" s="37"/>
      <c r="B220" s="29"/>
      <c r="C220" s="148" t="s">
        <v>125</v>
      </c>
      <c r="D220" s="148"/>
      <c r="E220" s="148"/>
      <c r="F220" s="148"/>
      <c r="G220" s="148"/>
      <c r="H220" s="148"/>
      <c r="I220" s="148"/>
      <c r="J220" s="148"/>
      <c r="K220" s="148"/>
      <c r="L220" s="41">
        <v>1877.85</v>
      </c>
      <c r="M220" s="42"/>
      <c r="N220" s="43"/>
      <c r="V220" s="4"/>
      <c r="W220" s="5"/>
      <c r="X220" s="5"/>
      <c r="AC220" s="5"/>
      <c r="AD220" s="5"/>
      <c r="AE220" s="2" t="s">
        <v>109</v>
      </c>
      <c r="AF220" s="5"/>
      <c r="AH220" s="6"/>
      <c r="AI220" s="7"/>
      <c r="AJ220" s="7"/>
    </row>
    <row r="221" spans="1:36" s="3" customFormat="1" ht="12" x14ac:dyDescent="0.2">
      <c r="A221" s="37"/>
      <c r="B221" s="29"/>
      <c r="C221" s="148" t="s">
        <v>126</v>
      </c>
      <c r="D221" s="148"/>
      <c r="E221" s="148"/>
      <c r="F221" s="148"/>
      <c r="G221" s="148"/>
      <c r="H221" s="148"/>
      <c r="I221" s="148"/>
      <c r="J221" s="148"/>
      <c r="K221" s="148"/>
      <c r="L221" s="41">
        <v>2541.59</v>
      </c>
      <c r="M221" s="42"/>
      <c r="N221" s="43"/>
      <c r="V221" s="4"/>
      <c r="W221" s="5"/>
      <c r="X221" s="5"/>
      <c r="AC221" s="5"/>
      <c r="AD221" s="5"/>
      <c r="AE221" s="2" t="s">
        <v>110</v>
      </c>
      <c r="AF221" s="5"/>
      <c r="AH221" s="6"/>
      <c r="AI221" s="7"/>
      <c r="AJ221" s="7"/>
    </row>
    <row r="222" spans="1:36" s="3" customFormat="1" ht="12" x14ac:dyDescent="0.2">
      <c r="A222" s="37"/>
      <c r="B222" s="29"/>
      <c r="C222" s="148" t="s">
        <v>127</v>
      </c>
      <c r="D222" s="148"/>
      <c r="E222" s="148"/>
      <c r="F222" s="148"/>
      <c r="G222" s="148"/>
      <c r="H222" s="148"/>
      <c r="I222" s="148"/>
      <c r="J222" s="148"/>
      <c r="K222" s="148"/>
      <c r="L222" s="41">
        <v>1650.23</v>
      </c>
      <c r="M222" s="42"/>
      <c r="N222" s="43"/>
      <c r="V222" s="4"/>
      <c r="W222" s="5"/>
      <c r="X222" s="5"/>
      <c r="AC222" s="5"/>
      <c r="AD222" s="5"/>
      <c r="AE222" s="2" t="s">
        <v>111</v>
      </c>
      <c r="AF222" s="5"/>
      <c r="AH222" s="6"/>
      <c r="AI222" s="7"/>
      <c r="AJ222" s="7"/>
    </row>
    <row r="223" spans="1:36" s="3" customFormat="1" ht="12" x14ac:dyDescent="0.2">
      <c r="A223" s="37"/>
      <c r="B223" s="36"/>
      <c r="C223" s="149" t="s">
        <v>872</v>
      </c>
      <c r="D223" s="149"/>
      <c r="E223" s="149"/>
      <c r="F223" s="149"/>
      <c r="G223" s="149"/>
      <c r="H223" s="149"/>
      <c r="I223" s="149"/>
      <c r="J223" s="149"/>
      <c r="K223" s="149"/>
      <c r="L223" s="38">
        <v>9402.3700000000008</v>
      </c>
      <c r="M223" s="39"/>
      <c r="N223" s="40"/>
      <c r="V223" s="4"/>
      <c r="W223" s="5"/>
      <c r="X223" s="5"/>
      <c r="AC223" s="5"/>
      <c r="AD223" s="5"/>
      <c r="AE223" s="2" t="s">
        <v>112</v>
      </c>
      <c r="AF223" s="5"/>
      <c r="AH223" s="6"/>
      <c r="AI223" s="7"/>
      <c r="AJ223" s="7"/>
    </row>
    <row r="224" spans="1:36" s="3" customFormat="1" ht="12" x14ac:dyDescent="0.2">
      <c r="A224" s="37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5"/>
      <c r="M224" s="46"/>
      <c r="N224" s="47"/>
      <c r="V224" s="4"/>
      <c r="W224" s="5"/>
      <c r="X224" s="5"/>
      <c r="AC224" s="5"/>
      <c r="AD224" s="5"/>
      <c r="AE224" s="2" t="s">
        <v>113</v>
      </c>
      <c r="AF224" s="5"/>
      <c r="AH224" s="6"/>
      <c r="AI224" s="7"/>
      <c r="AJ224" s="7"/>
    </row>
    <row r="225" spans="1:38" s="3" customFormat="1" ht="12" x14ac:dyDescent="0.2">
      <c r="A225" s="37"/>
      <c r="B225" s="36"/>
      <c r="C225" s="149" t="s">
        <v>108</v>
      </c>
      <c r="D225" s="149"/>
      <c r="E225" s="149"/>
      <c r="F225" s="149"/>
      <c r="G225" s="149"/>
      <c r="H225" s="149"/>
      <c r="I225" s="149"/>
      <c r="J225" s="149"/>
      <c r="K225" s="149"/>
      <c r="L225" s="38"/>
      <c r="M225" s="48"/>
      <c r="N225" s="40"/>
      <c r="V225" s="4"/>
      <c r="W225" s="5"/>
      <c r="X225" s="5"/>
      <c r="AC225" s="5"/>
      <c r="AD225" s="5"/>
      <c r="AE225" s="2" t="s">
        <v>205</v>
      </c>
      <c r="AF225" s="5"/>
      <c r="AH225" s="6"/>
      <c r="AI225" s="7"/>
      <c r="AJ225" s="7"/>
    </row>
    <row r="226" spans="1:38" s="3" customFormat="1" ht="12" x14ac:dyDescent="0.2">
      <c r="A226" s="37"/>
      <c r="B226" s="29"/>
      <c r="C226" s="148" t="s">
        <v>109</v>
      </c>
      <c r="D226" s="148"/>
      <c r="E226" s="148"/>
      <c r="F226" s="148"/>
      <c r="G226" s="148"/>
      <c r="H226" s="148"/>
      <c r="I226" s="148"/>
      <c r="J226" s="148"/>
      <c r="K226" s="148"/>
      <c r="L226" s="41">
        <v>101867.74</v>
      </c>
      <c r="M226" s="49"/>
      <c r="N226" s="43"/>
      <c r="V226" s="4"/>
      <c r="W226" s="5"/>
      <c r="X226" s="5"/>
      <c r="AC226" s="5"/>
      <c r="AD226" s="5"/>
      <c r="AE226" s="2" t="s">
        <v>114</v>
      </c>
      <c r="AF226" s="5"/>
      <c r="AH226" s="6"/>
      <c r="AI226" s="7"/>
      <c r="AJ226" s="7"/>
    </row>
    <row r="227" spans="1:38" s="3" customFormat="1" ht="12" x14ac:dyDescent="0.2">
      <c r="A227" s="37"/>
      <c r="B227" s="29"/>
      <c r="C227" s="148" t="s">
        <v>110</v>
      </c>
      <c r="D227" s="148"/>
      <c r="E227" s="148"/>
      <c r="F227" s="148"/>
      <c r="G227" s="148"/>
      <c r="H227" s="148"/>
      <c r="I227" s="148"/>
      <c r="J227" s="148"/>
      <c r="K227" s="148"/>
      <c r="L227" s="41"/>
      <c r="M227" s="49"/>
      <c r="N227" s="43"/>
      <c r="V227" s="4"/>
      <c r="W227" s="5"/>
      <c r="X227" s="5"/>
      <c r="AC227" s="5"/>
      <c r="AD227" s="5"/>
      <c r="AE227" s="2" t="s">
        <v>110</v>
      </c>
      <c r="AF227" s="5"/>
      <c r="AH227" s="6"/>
      <c r="AI227" s="7"/>
      <c r="AJ227" s="7"/>
    </row>
    <row r="228" spans="1:38" s="3" customFormat="1" ht="12" x14ac:dyDescent="0.2">
      <c r="A228" s="37"/>
      <c r="B228" s="29"/>
      <c r="C228" s="148" t="s">
        <v>111</v>
      </c>
      <c r="D228" s="148"/>
      <c r="E228" s="148"/>
      <c r="F228" s="148"/>
      <c r="G228" s="148"/>
      <c r="H228" s="148"/>
      <c r="I228" s="148"/>
      <c r="J228" s="148"/>
      <c r="K228" s="148"/>
      <c r="L228" s="41">
        <v>14468</v>
      </c>
      <c r="M228" s="49"/>
      <c r="N228" s="43"/>
      <c r="V228" s="4"/>
      <c r="W228" s="5"/>
      <c r="X228" s="5"/>
      <c r="AC228" s="5"/>
      <c r="AD228" s="5"/>
      <c r="AE228" s="2" t="s">
        <v>206</v>
      </c>
      <c r="AF228" s="5"/>
      <c r="AH228" s="6"/>
      <c r="AI228" s="7"/>
      <c r="AJ228" s="7"/>
    </row>
    <row r="229" spans="1:38" s="3" customFormat="1" ht="12" x14ac:dyDescent="0.2">
      <c r="A229" s="37"/>
      <c r="B229" s="29"/>
      <c r="C229" s="148" t="s">
        <v>112</v>
      </c>
      <c r="D229" s="148"/>
      <c r="E229" s="148"/>
      <c r="F229" s="148"/>
      <c r="G229" s="148"/>
      <c r="H229" s="148"/>
      <c r="I229" s="148"/>
      <c r="J229" s="148"/>
      <c r="K229" s="148"/>
      <c r="L229" s="41">
        <v>86697.81</v>
      </c>
      <c r="M229" s="49"/>
      <c r="N229" s="43"/>
      <c r="V229" s="4"/>
      <c r="W229" s="5"/>
      <c r="X229" s="5"/>
      <c r="AC229" s="5"/>
      <c r="AD229" s="5"/>
      <c r="AE229" s="2" t="s">
        <v>207</v>
      </c>
      <c r="AF229" s="5"/>
      <c r="AH229" s="6"/>
      <c r="AI229" s="7"/>
      <c r="AJ229" s="7"/>
    </row>
    <row r="230" spans="1:38" s="3" customFormat="1" ht="12" x14ac:dyDescent="0.2">
      <c r="A230" s="37"/>
      <c r="B230" s="29"/>
      <c r="C230" s="148" t="s">
        <v>113</v>
      </c>
      <c r="D230" s="148"/>
      <c r="E230" s="148"/>
      <c r="F230" s="148"/>
      <c r="G230" s="148"/>
      <c r="H230" s="148"/>
      <c r="I230" s="148"/>
      <c r="J230" s="148"/>
      <c r="K230" s="148"/>
      <c r="L230" s="41">
        <v>4255.4799999999996</v>
      </c>
      <c r="M230" s="49"/>
      <c r="N230" s="43"/>
      <c r="V230" s="4"/>
      <c r="W230" s="5"/>
      <c r="X230" s="5"/>
      <c r="AC230" s="5"/>
      <c r="AD230" s="5"/>
      <c r="AE230" s="2" t="s">
        <v>208</v>
      </c>
      <c r="AF230" s="5"/>
      <c r="AH230" s="6"/>
      <c r="AI230" s="7"/>
      <c r="AJ230" s="7"/>
    </row>
    <row r="231" spans="1:38" s="3" customFormat="1" ht="12" x14ac:dyDescent="0.2">
      <c r="A231" s="37"/>
      <c r="B231" s="29"/>
      <c r="C231" s="148" t="s">
        <v>205</v>
      </c>
      <c r="D231" s="148"/>
      <c r="E231" s="148"/>
      <c r="F231" s="148"/>
      <c r="G231" s="148"/>
      <c r="H231" s="148"/>
      <c r="I231" s="148"/>
      <c r="J231" s="148"/>
      <c r="K231" s="148"/>
      <c r="L231" s="41">
        <v>701.93</v>
      </c>
      <c r="M231" s="49"/>
      <c r="N231" s="43"/>
      <c r="V231" s="4"/>
      <c r="W231" s="5"/>
      <c r="X231" s="5"/>
      <c r="AC231" s="5"/>
      <c r="AD231" s="5"/>
      <c r="AE231" s="2" t="s">
        <v>209</v>
      </c>
      <c r="AF231" s="5"/>
      <c r="AH231" s="6"/>
      <c r="AI231" s="7"/>
      <c r="AJ231" s="7"/>
    </row>
    <row r="232" spans="1:38" s="3" customFormat="1" ht="12" x14ac:dyDescent="0.2">
      <c r="A232" s="37"/>
      <c r="B232" s="29"/>
      <c r="C232" s="148" t="s">
        <v>114</v>
      </c>
      <c r="D232" s="148"/>
      <c r="E232" s="148"/>
      <c r="F232" s="148"/>
      <c r="G232" s="148"/>
      <c r="H232" s="148"/>
      <c r="I232" s="148"/>
      <c r="J232" s="148"/>
      <c r="K232" s="148"/>
      <c r="L232" s="41">
        <v>132338.74</v>
      </c>
      <c r="M232" s="49"/>
      <c r="N232" s="43">
        <v>1205606</v>
      </c>
      <c r="V232" s="4"/>
      <c r="W232" s="5"/>
      <c r="X232" s="5"/>
      <c r="AC232" s="5"/>
      <c r="AD232" s="5"/>
      <c r="AE232" s="2" t="s">
        <v>210</v>
      </c>
      <c r="AF232" s="5"/>
      <c r="AH232" s="6"/>
      <c r="AI232" s="7"/>
      <c r="AJ232" s="7"/>
    </row>
    <row r="233" spans="1:38" s="3" customFormat="1" ht="12" x14ac:dyDescent="0.2">
      <c r="A233" s="37"/>
      <c r="B233" s="29" t="s">
        <v>115</v>
      </c>
      <c r="C233" s="148" t="s">
        <v>116</v>
      </c>
      <c r="D233" s="148"/>
      <c r="E233" s="148"/>
      <c r="F233" s="148"/>
      <c r="G233" s="148"/>
      <c r="H233" s="148"/>
      <c r="I233" s="148"/>
      <c r="J233" s="148"/>
      <c r="K233" s="148"/>
      <c r="L233" s="41">
        <v>96201.53</v>
      </c>
      <c r="M233" s="49" t="s">
        <v>117</v>
      </c>
      <c r="N233" s="43">
        <v>876396</v>
      </c>
      <c r="V233" s="4"/>
      <c r="W233" s="5"/>
      <c r="X233" s="5"/>
      <c r="AC233" s="5"/>
      <c r="AD233" s="5"/>
      <c r="AE233" s="2" t="s">
        <v>211</v>
      </c>
      <c r="AF233" s="5"/>
      <c r="AH233" s="6"/>
      <c r="AI233" s="7"/>
      <c r="AJ233" s="7"/>
    </row>
    <row r="234" spans="1:38" s="3" customFormat="1" ht="12" x14ac:dyDescent="0.2">
      <c r="A234" s="37"/>
      <c r="B234" s="29"/>
      <c r="C234" s="148" t="s">
        <v>118</v>
      </c>
      <c r="D234" s="148"/>
      <c r="E234" s="148"/>
      <c r="F234" s="148"/>
      <c r="G234" s="148"/>
      <c r="H234" s="148"/>
      <c r="I234" s="148"/>
      <c r="J234" s="148"/>
      <c r="K234" s="148"/>
      <c r="L234" s="41"/>
      <c r="M234" s="49"/>
      <c r="N234" s="43"/>
      <c r="V234" s="4"/>
      <c r="W234" s="5"/>
      <c r="X234" s="5"/>
      <c r="AC234" s="5"/>
      <c r="AD234" s="5"/>
      <c r="AE234" s="2" t="s">
        <v>125</v>
      </c>
      <c r="AF234" s="5"/>
      <c r="AH234" s="6"/>
      <c r="AI234" s="7"/>
      <c r="AJ234" s="7"/>
    </row>
    <row r="235" spans="1:38" s="3" customFormat="1" ht="12" x14ac:dyDescent="0.2">
      <c r="A235" s="37"/>
      <c r="B235" s="29"/>
      <c r="C235" s="148" t="s">
        <v>119</v>
      </c>
      <c r="D235" s="148"/>
      <c r="E235" s="148"/>
      <c r="F235" s="148"/>
      <c r="G235" s="148"/>
      <c r="H235" s="148"/>
      <c r="I235" s="148"/>
      <c r="J235" s="148"/>
      <c r="K235" s="148"/>
      <c r="L235" s="41">
        <v>14468</v>
      </c>
      <c r="M235" s="49"/>
      <c r="N235" s="43"/>
      <c r="V235" s="4"/>
      <c r="W235" s="5"/>
      <c r="X235" s="5"/>
      <c r="AC235" s="5"/>
      <c r="AD235" s="5"/>
      <c r="AE235" s="2" t="s">
        <v>126</v>
      </c>
      <c r="AF235" s="5"/>
      <c r="AH235" s="6"/>
      <c r="AI235" s="7"/>
      <c r="AJ235" s="7"/>
    </row>
    <row r="236" spans="1:38" s="3" customFormat="1" ht="12" x14ac:dyDescent="0.2">
      <c r="A236" s="37"/>
      <c r="B236" s="29"/>
      <c r="C236" s="148" t="s">
        <v>120</v>
      </c>
      <c r="D236" s="148"/>
      <c r="E236" s="148"/>
      <c r="F236" s="148"/>
      <c r="G236" s="148"/>
      <c r="H236" s="148"/>
      <c r="I236" s="148"/>
      <c r="J236" s="148"/>
      <c r="K236" s="148"/>
      <c r="L236" s="41">
        <v>50560.6</v>
      </c>
      <c r="M236" s="49"/>
      <c r="N236" s="43"/>
      <c r="V236" s="4"/>
      <c r="W236" s="5"/>
      <c r="X236" s="5"/>
      <c r="AC236" s="5"/>
      <c r="AD236" s="5"/>
      <c r="AE236" s="2" t="s">
        <v>127</v>
      </c>
      <c r="AF236" s="5"/>
      <c r="AH236" s="6"/>
      <c r="AI236" s="7"/>
      <c r="AJ236" s="7"/>
    </row>
    <row r="237" spans="1:38" s="3" customFormat="1" ht="12" x14ac:dyDescent="0.2">
      <c r="A237" s="37"/>
      <c r="B237" s="29"/>
      <c r="C237" s="148" t="s">
        <v>121</v>
      </c>
      <c r="D237" s="148"/>
      <c r="E237" s="148"/>
      <c r="F237" s="148"/>
      <c r="G237" s="148"/>
      <c r="H237" s="148"/>
      <c r="I237" s="148"/>
      <c r="J237" s="148"/>
      <c r="K237" s="148"/>
      <c r="L237" s="41">
        <v>4255.4799999999996</v>
      </c>
      <c r="M237" s="49"/>
      <c r="N237" s="43"/>
      <c r="V237" s="4"/>
      <c r="W237" s="5"/>
      <c r="X237" s="5"/>
      <c r="AC237" s="5"/>
      <c r="AD237" s="5"/>
      <c r="AF237" s="5" t="s">
        <v>872</v>
      </c>
      <c r="AH237" s="6"/>
      <c r="AI237" s="7"/>
      <c r="AJ237" s="7"/>
    </row>
    <row r="238" spans="1:38" s="3" customFormat="1" ht="2.25" customHeight="1" x14ac:dyDescent="0.2">
      <c r="A238" s="37"/>
      <c r="B238" s="29"/>
      <c r="C238" s="148" t="s">
        <v>565</v>
      </c>
      <c r="D238" s="148"/>
      <c r="E238" s="148"/>
      <c r="F238" s="148"/>
      <c r="G238" s="148"/>
      <c r="H238" s="148"/>
      <c r="I238" s="148"/>
      <c r="J238" s="148"/>
      <c r="K238" s="148"/>
      <c r="L238" s="41">
        <v>701.93</v>
      </c>
      <c r="M238" s="49"/>
      <c r="N238" s="43"/>
    </row>
    <row r="239" spans="1:38" s="3" customFormat="1" x14ac:dyDescent="0.2">
      <c r="A239" s="37"/>
      <c r="B239" s="29"/>
      <c r="C239" s="148" t="s">
        <v>122</v>
      </c>
      <c r="D239" s="148"/>
      <c r="E239" s="148"/>
      <c r="F239" s="148"/>
      <c r="G239" s="148"/>
      <c r="H239" s="148"/>
      <c r="I239" s="148"/>
      <c r="J239" s="148"/>
      <c r="K239" s="148"/>
      <c r="L239" s="41">
        <v>19724.14</v>
      </c>
      <c r="M239" s="49"/>
      <c r="N239" s="43"/>
      <c r="AK239" s="5" t="s">
        <v>108</v>
      </c>
    </row>
    <row r="240" spans="1:38" s="3" customFormat="1" x14ac:dyDescent="0.2">
      <c r="A240" s="37"/>
      <c r="B240" s="29"/>
      <c r="C240" s="148" t="s">
        <v>123</v>
      </c>
      <c r="D240" s="148"/>
      <c r="E240" s="148"/>
      <c r="F240" s="148"/>
      <c r="G240" s="148"/>
      <c r="H240" s="148"/>
      <c r="I240" s="148"/>
      <c r="J240" s="148"/>
      <c r="K240" s="148"/>
      <c r="L240" s="41">
        <v>10746.86</v>
      </c>
      <c r="M240" s="49"/>
      <c r="N240" s="43"/>
      <c r="AK240" s="5"/>
      <c r="AL240" s="2" t="s">
        <v>109</v>
      </c>
    </row>
    <row r="241" spans="1:38" s="3" customFormat="1" x14ac:dyDescent="0.2">
      <c r="A241" s="37"/>
      <c r="B241" s="29" t="s">
        <v>115</v>
      </c>
      <c r="C241" s="148" t="s">
        <v>124</v>
      </c>
      <c r="D241" s="148"/>
      <c r="E241" s="148"/>
      <c r="F241" s="148"/>
      <c r="G241" s="148"/>
      <c r="H241" s="148"/>
      <c r="I241" s="148"/>
      <c r="J241" s="148"/>
      <c r="K241" s="148"/>
      <c r="L241" s="41">
        <v>36137.21</v>
      </c>
      <c r="M241" s="49" t="s">
        <v>117</v>
      </c>
      <c r="N241" s="43">
        <v>329210</v>
      </c>
      <c r="AK241" s="5"/>
      <c r="AL241" s="2" t="s">
        <v>110</v>
      </c>
    </row>
    <row r="242" spans="1:38" s="3" customFormat="1" x14ac:dyDescent="0.2">
      <c r="A242" s="37"/>
      <c r="B242" s="29"/>
      <c r="C242" s="148" t="s">
        <v>125</v>
      </c>
      <c r="D242" s="148"/>
      <c r="E242" s="148"/>
      <c r="F242" s="148"/>
      <c r="G242" s="148"/>
      <c r="H242" s="148"/>
      <c r="I242" s="148"/>
      <c r="J242" s="148"/>
      <c r="K242" s="148"/>
      <c r="L242" s="41">
        <v>18723.48</v>
      </c>
      <c r="M242" s="49"/>
      <c r="N242" s="43"/>
      <c r="AK242" s="5"/>
      <c r="AL242" s="2" t="s">
        <v>111</v>
      </c>
    </row>
    <row r="243" spans="1:38" s="3" customFormat="1" x14ac:dyDescent="0.2">
      <c r="A243" s="37"/>
      <c r="B243" s="29"/>
      <c r="C243" s="148" t="s">
        <v>126</v>
      </c>
      <c r="D243" s="148"/>
      <c r="E243" s="148"/>
      <c r="F243" s="148"/>
      <c r="G243" s="148"/>
      <c r="H243" s="148"/>
      <c r="I243" s="148"/>
      <c r="J243" s="148"/>
      <c r="K243" s="148"/>
      <c r="L243" s="41">
        <v>19724.14</v>
      </c>
      <c r="M243" s="49"/>
      <c r="N243" s="43"/>
      <c r="AK243" s="5"/>
      <c r="AL243" s="2" t="s">
        <v>112</v>
      </c>
    </row>
    <row r="244" spans="1:38" s="3" customFormat="1" x14ac:dyDescent="0.2">
      <c r="A244" s="37"/>
      <c r="B244" s="29"/>
      <c r="C244" s="148" t="s">
        <v>127</v>
      </c>
      <c r="D244" s="148"/>
      <c r="E244" s="148"/>
      <c r="F244" s="148"/>
      <c r="G244" s="148"/>
      <c r="H244" s="148"/>
      <c r="I244" s="148"/>
      <c r="J244" s="148"/>
      <c r="K244" s="148"/>
      <c r="L244" s="41">
        <v>10746.86</v>
      </c>
      <c r="M244" s="49"/>
      <c r="N244" s="43"/>
      <c r="AK244" s="5"/>
      <c r="AL244" s="2" t="s">
        <v>113</v>
      </c>
    </row>
    <row r="245" spans="1:38" s="3" customFormat="1" x14ac:dyDescent="0.2">
      <c r="A245" s="37"/>
      <c r="B245" s="36"/>
      <c r="C245" s="149" t="s">
        <v>957</v>
      </c>
      <c r="D245" s="149"/>
      <c r="E245" s="149"/>
      <c r="F245" s="149"/>
      <c r="G245" s="149"/>
      <c r="H245" s="149"/>
      <c r="I245" s="149"/>
      <c r="J245" s="149"/>
      <c r="K245" s="149"/>
      <c r="L245" s="38">
        <v>132338.74</v>
      </c>
      <c r="M245" s="48"/>
      <c r="N245" s="40">
        <v>1205606</v>
      </c>
      <c r="AK245" s="5"/>
      <c r="AL245" s="2" t="s">
        <v>205</v>
      </c>
    </row>
    <row r="246" spans="1:38" s="3" customFormat="1" x14ac:dyDescent="0.2">
      <c r="A246" s="37"/>
      <c r="B246" s="36"/>
      <c r="C246" s="148" t="s">
        <v>954</v>
      </c>
      <c r="D246" s="148"/>
      <c r="E246" s="148"/>
      <c r="F246" s="148"/>
      <c r="G246" s="148"/>
      <c r="H246" s="148"/>
      <c r="I246" s="148"/>
      <c r="J246" s="148"/>
      <c r="K246" s="148"/>
      <c r="L246" s="37"/>
      <c r="M246" s="37"/>
      <c r="N246" s="46">
        <f>N245*1.01606*1.01974</f>
        <v>1249148.9013187867</v>
      </c>
      <c r="AK246" s="5"/>
      <c r="AL246" s="2" t="s">
        <v>114</v>
      </c>
    </row>
    <row r="247" spans="1:38" s="3" customFormat="1" x14ac:dyDescent="0.2">
      <c r="A247" s="37"/>
      <c r="B247" s="37"/>
      <c r="C247" s="28"/>
      <c r="D247" s="28"/>
      <c r="E247" s="28"/>
      <c r="F247" s="28"/>
      <c r="G247" s="28"/>
      <c r="H247" s="28"/>
      <c r="I247" s="28"/>
      <c r="J247" s="28"/>
      <c r="K247" s="28"/>
      <c r="L247" s="37"/>
      <c r="M247" s="37"/>
      <c r="N247" s="44"/>
      <c r="AK247" s="5"/>
      <c r="AL247" s="2" t="s">
        <v>116</v>
      </c>
    </row>
    <row r="248" spans="1:38" s="3" customFormat="1" x14ac:dyDescent="0.2">
      <c r="A248" s="37"/>
      <c r="B248" s="37"/>
      <c r="C248" s="154" t="s">
        <v>955</v>
      </c>
      <c r="D248" s="154"/>
      <c r="E248" s="154"/>
      <c r="F248" s="154"/>
      <c r="G248" s="154"/>
      <c r="H248" s="154"/>
      <c r="I248" s="154"/>
      <c r="J248" s="154"/>
      <c r="K248" s="154"/>
      <c r="L248" s="37"/>
      <c r="M248" s="37"/>
      <c r="N248" s="50">
        <f>N246*20/100</f>
        <v>249829.78026375733</v>
      </c>
      <c r="AK248" s="5"/>
      <c r="AL248" s="2" t="s">
        <v>118</v>
      </c>
    </row>
    <row r="249" spans="1:38" s="3" customFormat="1" x14ac:dyDescent="0.2">
      <c r="A249" s="37"/>
      <c r="B249" s="37"/>
      <c r="C249" s="51"/>
      <c r="D249" s="51"/>
      <c r="E249" s="51"/>
      <c r="F249" s="51"/>
      <c r="G249" s="51"/>
      <c r="H249" s="51"/>
      <c r="I249" s="51"/>
      <c r="J249" s="51"/>
      <c r="K249" s="51"/>
      <c r="L249" s="37"/>
      <c r="M249" s="37"/>
      <c r="N249" s="50"/>
      <c r="AK249" s="5"/>
      <c r="AL249" s="2" t="s">
        <v>119</v>
      </c>
    </row>
    <row r="250" spans="1:38" s="3" customFormat="1" x14ac:dyDescent="0.2">
      <c r="A250" s="37"/>
      <c r="B250" s="37"/>
      <c r="C250" s="155" t="s">
        <v>956</v>
      </c>
      <c r="D250" s="155"/>
      <c r="E250" s="155"/>
      <c r="F250" s="155"/>
      <c r="G250" s="155"/>
      <c r="H250" s="155"/>
      <c r="I250" s="155"/>
      <c r="J250" s="155"/>
      <c r="K250" s="155"/>
      <c r="L250" s="37"/>
      <c r="M250" s="37"/>
      <c r="N250" s="53">
        <f>N246+N248</f>
        <v>1498978.681582544</v>
      </c>
      <c r="AK250" s="5"/>
      <c r="AL250" s="2" t="s">
        <v>120</v>
      </c>
    </row>
    <row r="251" spans="1:38" s="3" customFormat="1" x14ac:dyDescent="0.2">
      <c r="AK251" s="5"/>
      <c r="AL251" s="2" t="s">
        <v>121</v>
      </c>
    </row>
    <row r="252" spans="1:38" s="3" customFormat="1" x14ac:dyDescent="0.2">
      <c r="AK252" s="5"/>
      <c r="AL252" s="2" t="s">
        <v>565</v>
      </c>
    </row>
    <row r="253" spans="1:38" s="3" customFormat="1" x14ac:dyDescent="0.2">
      <c r="AK253" s="5"/>
      <c r="AL253" s="2" t="s">
        <v>122</v>
      </c>
    </row>
    <row r="254" spans="1:38" s="3" customFormat="1" x14ac:dyDescent="0.2">
      <c r="AK254" s="5"/>
      <c r="AL254" s="2" t="s">
        <v>123</v>
      </c>
    </row>
    <row r="255" spans="1:38" s="3" customFormat="1" x14ac:dyDescent="0.2">
      <c r="AK255" s="5"/>
      <c r="AL255" s="2" t="s">
        <v>124</v>
      </c>
    </row>
    <row r="256" spans="1:38" s="3" customFormat="1" x14ac:dyDescent="0.2">
      <c r="AK256" s="5"/>
      <c r="AL256" s="2" t="s">
        <v>125</v>
      </c>
    </row>
    <row r="257" spans="16:39" x14ac:dyDescent="0.2"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5"/>
      <c r="AL257" s="2" t="s">
        <v>126</v>
      </c>
      <c r="AM257" s="3"/>
    </row>
    <row r="258" spans="16:39" x14ac:dyDescent="0.2"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5"/>
      <c r="AL258" s="2" t="s">
        <v>127</v>
      </c>
      <c r="AM258" s="3"/>
    </row>
    <row r="259" spans="16:39" x14ac:dyDescent="0.2"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5"/>
      <c r="AL259" s="3"/>
      <c r="AM259" s="5" t="s">
        <v>128</v>
      </c>
    </row>
    <row r="260" spans="16:39" ht="57" customHeight="1" x14ac:dyDescent="0.2"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</row>
    <row r="261" spans="16:39" ht="11.25" hidden="1" customHeight="1" x14ac:dyDescent="0.2"/>
    <row r="263" spans="16:39" ht="11.25" hidden="1" customHeight="1" x14ac:dyDescent="0.2"/>
    <row r="275" spans="16:39" x14ac:dyDescent="0.2"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</row>
    <row r="281" spans="16:39" x14ac:dyDescent="0.2"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</row>
    <row r="294" spans="16:39" x14ac:dyDescent="0.2"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</row>
  </sheetData>
  <mergeCells count="244">
    <mergeCell ref="C248:K248"/>
    <mergeCell ref="C246:K246"/>
    <mergeCell ref="C250:K250"/>
    <mergeCell ref="D3:N3"/>
    <mergeCell ref="A5:N5"/>
    <mergeCell ref="A6:N6"/>
    <mergeCell ref="A7:N7"/>
    <mergeCell ref="L19:M19"/>
    <mergeCell ref="A21:A23"/>
    <mergeCell ref="B21:B23"/>
    <mergeCell ref="C21:E23"/>
    <mergeCell ref="F21:F23"/>
    <mergeCell ref="G21:I22"/>
    <mergeCell ref="C27:E27"/>
    <mergeCell ref="C28:N28"/>
    <mergeCell ref="C29:E29"/>
    <mergeCell ref="C30:E30"/>
    <mergeCell ref="C31:E31"/>
    <mergeCell ref="C32:E32"/>
    <mergeCell ref="J21:L22"/>
    <mergeCell ref="M21:M23"/>
    <mergeCell ref="N21:N23"/>
    <mergeCell ref="C24:E24"/>
    <mergeCell ref="A25:N25"/>
    <mergeCell ref="A26:N26"/>
    <mergeCell ref="C39:E39"/>
    <mergeCell ref="C40:E40"/>
    <mergeCell ref="C41:N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51:E51"/>
    <mergeCell ref="C52:E52"/>
    <mergeCell ref="C53:E53"/>
    <mergeCell ref="C54:E54"/>
    <mergeCell ref="C55:N55"/>
    <mergeCell ref="C56:E56"/>
    <mergeCell ref="C45:E45"/>
    <mergeCell ref="C46:E46"/>
    <mergeCell ref="C47:E47"/>
    <mergeCell ref="C48:E48"/>
    <mergeCell ref="C49:E49"/>
    <mergeCell ref="C50:E50"/>
    <mergeCell ref="C63:E63"/>
    <mergeCell ref="C64:E64"/>
    <mergeCell ref="C65:E65"/>
    <mergeCell ref="C66:E66"/>
    <mergeCell ref="C67:N67"/>
    <mergeCell ref="C68:E68"/>
    <mergeCell ref="C57:E57"/>
    <mergeCell ref="C58:E58"/>
    <mergeCell ref="C59:E59"/>
    <mergeCell ref="C60:E60"/>
    <mergeCell ref="C61:E61"/>
    <mergeCell ref="C62:E62"/>
    <mergeCell ref="C75:E75"/>
    <mergeCell ref="C76:E76"/>
    <mergeCell ref="C77:E77"/>
    <mergeCell ref="C78:E78"/>
    <mergeCell ref="C79:E79"/>
    <mergeCell ref="C80:E80"/>
    <mergeCell ref="A69:N69"/>
    <mergeCell ref="C70:E70"/>
    <mergeCell ref="C71:N71"/>
    <mergeCell ref="C72:E72"/>
    <mergeCell ref="C73:E73"/>
    <mergeCell ref="C74:E74"/>
    <mergeCell ref="C87:E87"/>
    <mergeCell ref="C88:E88"/>
    <mergeCell ref="C89:E89"/>
    <mergeCell ref="C90:E90"/>
    <mergeCell ref="C91:E91"/>
    <mergeCell ref="C92:E92"/>
    <mergeCell ref="C81:E81"/>
    <mergeCell ref="C82:E82"/>
    <mergeCell ref="C83:N83"/>
    <mergeCell ref="C84:E84"/>
    <mergeCell ref="C85:E85"/>
    <mergeCell ref="C86:N86"/>
    <mergeCell ref="C99:E99"/>
    <mergeCell ref="A100:N100"/>
    <mergeCell ref="C101:E101"/>
    <mergeCell ref="C102:N102"/>
    <mergeCell ref="C103:E103"/>
    <mergeCell ref="C104:E104"/>
    <mergeCell ref="C93:E93"/>
    <mergeCell ref="C94:E94"/>
    <mergeCell ref="C95:E95"/>
    <mergeCell ref="C96:E96"/>
    <mergeCell ref="C97:E97"/>
    <mergeCell ref="C98:N98"/>
    <mergeCell ref="C111:E111"/>
    <mergeCell ref="C112:E112"/>
    <mergeCell ref="C113:E113"/>
    <mergeCell ref="C115:K115"/>
    <mergeCell ref="C116:K116"/>
    <mergeCell ref="C117:K117"/>
    <mergeCell ref="C105:E105"/>
    <mergeCell ref="C106:E106"/>
    <mergeCell ref="C107:E107"/>
    <mergeCell ref="C108:E108"/>
    <mergeCell ref="C109:E109"/>
    <mergeCell ref="C110:E110"/>
    <mergeCell ref="C124:K124"/>
    <mergeCell ref="C125:K125"/>
    <mergeCell ref="C126:K126"/>
    <mergeCell ref="C127:K127"/>
    <mergeCell ref="C128:K128"/>
    <mergeCell ref="C129:K129"/>
    <mergeCell ref="C118:K118"/>
    <mergeCell ref="C119:K119"/>
    <mergeCell ref="C120:K120"/>
    <mergeCell ref="C121:K121"/>
    <mergeCell ref="C122:K122"/>
    <mergeCell ref="C123:K123"/>
    <mergeCell ref="C136:N136"/>
    <mergeCell ref="C137:N137"/>
    <mergeCell ref="C138:E138"/>
    <mergeCell ref="C139:E139"/>
    <mergeCell ref="C140:E140"/>
    <mergeCell ref="C141:E141"/>
    <mergeCell ref="C130:K130"/>
    <mergeCell ref="C131:K131"/>
    <mergeCell ref="C132:K132"/>
    <mergeCell ref="C133:K133"/>
    <mergeCell ref="A134:N134"/>
    <mergeCell ref="C135:E135"/>
    <mergeCell ref="C148:E148"/>
    <mergeCell ref="C150:E150"/>
    <mergeCell ref="C152:E152"/>
    <mergeCell ref="C153:N153"/>
    <mergeCell ref="C154:E154"/>
    <mergeCell ref="C155:E155"/>
    <mergeCell ref="C142:E142"/>
    <mergeCell ref="C143:E143"/>
    <mergeCell ref="C144:E144"/>
    <mergeCell ref="C145:E145"/>
    <mergeCell ref="C146:E146"/>
    <mergeCell ref="C147:E147"/>
    <mergeCell ref="C162:E162"/>
    <mergeCell ref="C163:E163"/>
    <mergeCell ref="C164:E164"/>
    <mergeCell ref="C165:N165"/>
    <mergeCell ref="C166:N166"/>
    <mergeCell ref="C167:E167"/>
    <mergeCell ref="C156:E156"/>
    <mergeCell ref="C157:E157"/>
    <mergeCell ref="C158:E158"/>
    <mergeCell ref="C159:E159"/>
    <mergeCell ref="C160:E160"/>
    <mergeCell ref="C161:E161"/>
    <mergeCell ref="C174:E174"/>
    <mergeCell ref="C175:E175"/>
    <mergeCell ref="C176:E176"/>
    <mergeCell ref="C177:E177"/>
    <mergeCell ref="C178:E178"/>
    <mergeCell ref="C180:E180"/>
    <mergeCell ref="C168:E168"/>
    <mergeCell ref="C169:E169"/>
    <mergeCell ref="C170:E170"/>
    <mergeCell ref="C171:E171"/>
    <mergeCell ref="C172:E172"/>
    <mergeCell ref="C173:E173"/>
    <mergeCell ref="C188:E188"/>
    <mergeCell ref="C189:E189"/>
    <mergeCell ref="C190:E190"/>
    <mergeCell ref="C191:E191"/>
    <mergeCell ref="C192:E192"/>
    <mergeCell ref="C193:E193"/>
    <mergeCell ref="C182:N182"/>
    <mergeCell ref="C183:E183"/>
    <mergeCell ref="C184:N184"/>
    <mergeCell ref="C185:N185"/>
    <mergeCell ref="C186:E186"/>
    <mergeCell ref="C187:E187"/>
    <mergeCell ref="C203:N203"/>
    <mergeCell ref="C205:K205"/>
    <mergeCell ref="C206:K206"/>
    <mergeCell ref="C207:K207"/>
    <mergeCell ref="C208:K208"/>
    <mergeCell ref="C209:K209"/>
    <mergeCell ref="C194:E194"/>
    <mergeCell ref="C195:E195"/>
    <mergeCell ref="C196:E196"/>
    <mergeCell ref="C198:E198"/>
    <mergeCell ref="C200:E200"/>
    <mergeCell ref="C202:N202"/>
    <mergeCell ref="C216:K216"/>
    <mergeCell ref="C217:K217"/>
    <mergeCell ref="C218:K218"/>
    <mergeCell ref="C219:K219"/>
    <mergeCell ref="C220:K220"/>
    <mergeCell ref="C221:K221"/>
    <mergeCell ref="C210:K210"/>
    <mergeCell ref="C211:K211"/>
    <mergeCell ref="C212:K212"/>
    <mergeCell ref="C213:K213"/>
    <mergeCell ref="C214:K214"/>
    <mergeCell ref="C215:K215"/>
    <mergeCell ref="C229:K229"/>
    <mergeCell ref="C230:K230"/>
    <mergeCell ref="C231:K231"/>
    <mergeCell ref="C232:K232"/>
    <mergeCell ref="C233:K233"/>
    <mergeCell ref="C234:K234"/>
    <mergeCell ref="C222:K222"/>
    <mergeCell ref="C223:K223"/>
    <mergeCell ref="C225:K225"/>
    <mergeCell ref="C226:K226"/>
    <mergeCell ref="C227:K227"/>
    <mergeCell ref="C228:K228"/>
    <mergeCell ref="C241:K241"/>
    <mergeCell ref="C242:K242"/>
    <mergeCell ref="C243:K243"/>
    <mergeCell ref="C244:K244"/>
    <mergeCell ref="C245:K245"/>
    <mergeCell ref="C235:K235"/>
    <mergeCell ref="C236:K236"/>
    <mergeCell ref="C237:K237"/>
    <mergeCell ref="C238:K238"/>
    <mergeCell ref="C239:K239"/>
    <mergeCell ref="C240:K240"/>
    <mergeCell ref="G17:J17"/>
    <mergeCell ref="G18:J18"/>
    <mergeCell ref="G19:J19"/>
    <mergeCell ref="A3:C3"/>
    <mergeCell ref="A1:N1"/>
    <mergeCell ref="A2:N2"/>
    <mergeCell ref="D4:N4"/>
    <mergeCell ref="B11:N11"/>
    <mergeCell ref="A12:M12"/>
    <mergeCell ref="A10:N10"/>
    <mergeCell ref="A13:C13"/>
    <mergeCell ref="D13:N13"/>
    <mergeCell ref="G16:J16"/>
    <mergeCell ref="A4:C4"/>
    <mergeCell ref="A8:N8"/>
    <mergeCell ref="A9:N9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5"/>
  <sheetViews>
    <sheetView topLeftCell="A2" zoomScale="115" zoomScaleNormal="115" workbookViewId="0">
      <selection activeCell="A8" sqref="A8:N8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.5703125" style="1" customWidth="1"/>
    <col min="14" max="14" width="9.7109375" style="1" customWidth="1"/>
    <col min="16" max="16" width="49.140625" style="2" hidden="1" customWidth="1"/>
    <col min="17" max="17" width="43" style="2" hidden="1" customWidth="1"/>
    <col min="18" max="18" width="100.28515625" style="2" hidden="1" customWidth="1"/>
    <col min="19" max="23" width="139" style="2" hidden="1" customWidth="1"/>
    <col min="24" max="24" width="34.140625" style="2" hidden="1" customWidth="1"/>
    <col min="25" max="25" width="110.7109375" style="2" hidden="1" customWidth="1"/>
    <col min="26" max="29" width="34.140625" style="2" hidden="1" customWidth="1"/>
    <col min="30" max="32" width="84.42578125" style="2" hidden="1" customWidth="1"/>
    <col min="33" max="16384" width="9.140625" style="1"/>
  </cols>
  <sheetData>
    <row r="1" spans="1:20" s="1" customForma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0" s="1" customFormat="1" x14ac:dyDescent="0.2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s="1" customFormat="1" ht="33.75" customHeight="1" x14ac:dyDescent="0.2">
      <c r="A3" s="140" t="s">
        <v>3</v>
      </c>
      <c r="B3" s="140"/>
      <c r="C3" s="140"/>
      <c r="D3" s="156" t="s">
        <v>4</v>
      </c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0" s="1" customFormat="1" ht="14.25" customHeight="1" x14ac:dyDescent="0.2">
      <c r="A4" s="139" t="s">
        <v>5</v>
      </c>
      <c r="B4" s="139"/>
      <c r="C4" s="139"/>
      <c r="D4" s="139" t="s">
        <v>6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0" s="1" customFormat="1" x14ac:dyDescent="0.2">
      <c r="A5" s="157" t="s">
        <v>962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20" s="1" customFormat="1" x14ac:dyDescent="0.2">
      <c r="A6" s="163" t="s">
        <v>959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P6" s="2" t="s">
        <v>2</v>
      </c>
      <c r="Q6" s="2" t="s">
        <v>2</v>
      </c>
    </row>
    <row r="7" spans="1:20" s="1" customFormat="1" ht="17.25" customHeight="1" x14ac:dyDescent="0.3">
      <c r="A7" s="158" t="s">
        <v>8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20" s="1" customFormat="1" x14ac:dyDescent="0.2">
      <c r="A8" s="157" t="s">
        <v>9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20" s="1" customFormat="1" ht="12" customHeight="1" x14ac:dyDescent="0.2">
      <c r="A9" s="163" t="s">
        <v>10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s="1" customFormat="1" ht="11.25" customHeight="1" x14ac:dyDescent="0.2">
      <c r="A10" s="139" t="s">
        <v>960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R10" s="2" t="s">
        <v>4</v>
      </c>
    </row>
    <row r="11" spans="1:20" s="1" customFormat="1" ht="15" customHeight="1" x14ac:dyDescent="0.2">
      <c r="A11" s="8" t="s">
        <v>11</v>
      </c>
      <c r="B11" s="143" t="s">
        <v>12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0" s="1" customFormat="1" ht="8.25" customHeight="1" x14ac:dyDescent="0.2">
      <c r="A12" s="144" t="s">
        <v>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20" s="1" customFormat="1" ht="12.75" customHeight="1" x14ac:dyDescent="0.2">
      <c r="A13" s="145" t="s">
        <v>14</v>
      </c>
      <c r="B13" s="145"/>
      <c r="C13" s="145"/>
      <c r="D13" s="139" t="s">
        <v>15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S13" s="2" t="s">
        <v>7</v>
      </c>
    </row>
    <row r="14" spans="1:20" s="1" customFormat="1" x14ac:dyDescent="0.2">
      <c r="A14" s="70" t="s">
        <v>16</v>
      </c>
      <c r="B14" s="70"/>
      <c r="C14" s="16">
        <v>81.95</v>
      </c>
      <c r="D14" s="17" t="s">
        <v>17</v>
      </c>
      <c r="E14" s="11" t="s">
        <v>18</v>
      </c>
      <c r="F14" s="8"/>
      <c r="G14" s="8"/>
      <c r="H14" s="8"/>
      <c r="I14" s="8"/>
      <c r="J14" s="8"/>
      <c r="K14" s="8"/>
      <c r="L14" s="15"/>
      <c r="M14" s="15"/>
      <c r="N14" s="8"/>
    </row>
    <row r="15" spans="1:20" s="1" customFormat="1" ht="8.25" customHeight="1" x14ac:dyDescent="0.2">
      <c r="A15" s="8"/>
      <c r="B15" s="8" t="s">
        <v>19</v>
      </c>
      <c r="C15" s="16"/>
      <c r="D15" s="17"/>
      <c r="E15" s="11"/>
      <c r="F15" s="8"/>
      <c r="G15" s="8"/>
      <c r="H15" s="8"/>
      <c r="I15" s="8"/>
      <c r="J15" s="8"/>
      <c r="K15" s="8"/>
      <c r="L15" s="8"/>
      <c r="M15" s="8"/>
      <c r="N15" s="8"/>
    </row>
    <row r="16" spans="1:20" s="1" customFormat="1" x14ac:dyDescent="0.2">
      <c r="A16" s="8"/>
      <c r="B16" s="8" t="s">
        <v>20</v>
      </c>
      <c r="C16" s="16">
        <v>81.95</v>
      </c>
      <c r="D16" s="17" t="s">
        <v>17</v>
      </c>
      <c r="E16" s="11" t="s">
        <v>18</v>
      </c>
      <c r="F16" s="8"/>
      <c r="G16" s="139" t="s">
        <v>21</v>
      </c>
      <c r="H16" s="139"/>
      <c r="I16" s="139"/>
      <c r="J16" s="139"/>
      <c r="K16" s="8"/>
      <c r="L16" s="16"/>
      <c r="M16" s="17" t="s">
        <v>22</v>
      </c>
      <c r="N16" s="11" t="s">
        <v>18</v>
      </c>
      <c r="T16" s="2" t="s">
        <v>2</v>
      </c>
    </row>
    <row r="17" spans="1:21" s="1" customFormat="1" x14ac:dyDescent="0.2">
      <c r="A17" s="8"/>
      <c r="B17" s="8" t="s">
        <v>23</v>
      </c>
      <c r="C17" s="16">
        <v>0</v>
      </c>
      <c r="D17" s="17" t="s">
        <v>24</v>
      </c>
      <c r="E17" s="11" t="s">
        <v>18</v>
      </c>
      <c r="F17" s="8"/>
      <c r="G17" s="139" t="s">
        <v>25</v>
      </c>
      <c r="H17" s="139"/>
      <c r="I17" s="139"/>
      <c r="J17" s="139"/>
      <c r="K17" s="8"/>
      <c r="L17" s="71"/>
      <c r="M17" s="71">
        <v>15.16</v>
      </c>
      <c r="N17" s="11" t="s">
        <v>26</v>
      </c>
    </row>
    <row r="18" spans="1:21" s="1" customFormat="1" x14ac:dyDescent="0.2">
      <c r="A18" s="8"/>
      <c r="B18" s="8" t="s">
        <v>27</v>
      </c>
      <c r="C18" s="16">
        <v>0</v>
      </c>
      <c r="D18" s="17" t="s">
        <v>24</v>
      </c>
      <c r="E18" s="11" t="s">
        <v>18</v>
      </c>
      <c r="F18" s="8"/>
      <c r="G18" s="139" t="s">
        <v>28</v>
      </c>
      <c r="H18" s="139"/>
      <c r="I18" s="139"/>
      <c r="J18" s="139"/>
      <c r="K18" s="8"/>
      <c r="L18" s="71"/>
      <c r="M18" s="71">
        <v>21.3</v>
      </c>
      <c r="N18" s="11" t="s">
        <v>26</v>
      </c>
    </row>
    <row r="19" spans="1:21" s="1" customFormat="1" ht="8.25" customHeight="1" x14ac:dyDescent="0.2">
      <c r="A19" s="8"/>
      <c r="B19" s="8" t="s">
        <v>29</v>
      </c>
      <c r="C19" s="16">
        <v>0</v>
      </c>
      <c r="D19" s="17" t="s">
        <v>24</v>
      </c>
      <c r="E19" s="11" t="s">
        <v>18</v>
      </c>
      <c r="F19" s="8"/>
      <c r="G19" s="139" t="s">
        <v>30</v>
      </c>
      <c r="H19" s="139"/>
      <c r="I19" s="139"/>
      <c r="J19" s="139"/>
      <c r="K19" s="8"/>
      <c r="L19" s="162"/>
      <c r="M19" s="162"/>
      <c r="N19" s="8"/>
    </row>
    <row r="20" spans="1:21" s="1" customFormat="1" x14ac:dyDescent="0.2">
      <c r="A20" s="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U20" s="2" t="s">
        <v>9</v>
      </c>
    </row>
    <row r="21" spans="1:21" s="1" customFormat="1" ht="13.5" customHeight="1" x14ac:dyDescent="0.2">
      <c r="A21" s="160" t="s">
        <v>31</v>
      </c>
      <c r="B21" s="160" t="s">
        <v>32</v>
      </c>
      <c r="C21" s="160" t="s">
        <v>33</v>
      </c>
      <c r="D21" s="160"/>
      <c r="E21" s="160"/>
      <c r="F21" s="160" t="s">
        <v>34</v>
      </c>
      <c r="G21" s="160" t="s">
        <v>35</v>
      </c>
      <c r="H21" s="160"/>
      <c r="I21" s="160"/>
      <c r="J21" s="160" t="s">
        <v>36</v>
      </c>
      <c r="K21" s="160"/>
      <c r="L21" s="160"/>
      <c r="M21" s="160" t="s">
        <v>37</v>
      </c>
      <c r="N21" s="160" t="s">
        <v>38</v>
      </c>
    </row>
    <row r="22" spans="1:21" s="1" customFormat="1" ht="15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21" s="1" customFormat="1" ht="18" customHeight="1" x14ac:dyDescent="0.2">
      <c r="A23" s="160"/>
      <c r="B23" s="160"/>
      <c r="C23" s="160"/>
      <c r="D23" s="160"/>
      <c r="E23" s="160"/>
      <c r="F23" s="160"/>
      <c r="G23" s="21" t="s">
        <v>39</v>
      </c>
      <c r="H23" s="21" t="s">
        <v>40</v>
      </c>
      <c r="I23" s="21" t="s">
        <v>41</v>
      </c>
      <c r="J23" s="21" t="s">
        <v>39</v>
      </c>
      <c r="K23" s="21" t="s">
        <v>40</v>
      </c>
      <c r="L23" s="21" t="s">
        <v>42</v>
      </c>
      <c r="M23" s="160"/>
      <c r="N23" s="160"/>
    </row>
    <row r="24" spans="1:21" s="1" customFormat="1" x14ac:dyDescent="0.2">
      <c r="A24" s="22">
        <v>1</v>
      </c>
      <c r="B24" s="22">
        <v>2</v>
      </c>
      <c r="C24" s="161">
        <v>3</v>
      </c>
      <c r="D24" s="161"/>
      <c r="E24" s="161"/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</row>
    <row r="25" spans="1:21" s="1" customFormat="1" ht="9.75" customHeight="1" x14ac:dyDescent="0.2">
      <c r="A25" s="152" t="s">
        <v>43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21" s="1" customFormat="1" x14ac:dyDescent="0.2">
      <c r="A26" s="153" t="s">
        <v>44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1:21" s="1" customFormat="1" ht="9.75" customHeight="1" x14ac:dyDescent="0.2">
      <c r="A27" s="23" t="s">
        <v>45</v>
      </c>
      <c r="B27" s="24" t="s">
        <v>46</v>
      </c>
      <c r="C27" s="149" t="s">
        <v>47</v>
      </c>
      <c r="D27" s="149"/>
      <c r="E27" s="149"/>
      <c r="F27" s="23" t="s">
        <v>48</v>
      </c>
      <c r="G27" s="23"/>
      <c r="H27" s="23"/>
      <c r="I27" s="23" t="s">
        <v>49</v>
      </c>
      <c r="J27" s="25"/>
      <c r="K27" s="23"/>
      <c r="L27" s="25"/>
      <c r="M27" s="23"/>
      <c r="N27" s="26"/>
    </row>
    <row r="28" spans="1:21" s="1" customFormat="1" ht="12.75" customHeight="1" x14ac:dyDescent="0.2">
      <c r="A28" s="27"/>
      <c r="B28" s="28"/>
      <c r="C28" s="148" t="s">
        <v>50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21" s="1" customFormat="1" ht="12.75" customHeight="1" x14ac:dyDescent="0.2">
      <c r="A29" s="21"/>
      <c r="B29" s="29" t="s">
        <v>45</v>
      </c>
      <c r="C29" s="148" t="s">
        <v>51</v>
      </c>
      <c r="D29" s="148"/>
      <c r="E29" s="148"/>
      <c r="F29" s="27"/>
      <c r="G29" s="27"/>
      <c r="H29" s="27"/>
      <c r="I29" s="27"/>
      <c r="J29" s="30">
        <v>40.4</v>
      </c>
      <c r="K29" s="27"/>
      <c r="L29" s="30">
        <v>57.22</v>
      </c>
      <c r="M29" s="27"/>
      <c r="N29" s="31"/>
    </row>
    <row r="30" spans="1:21" s="1" customFormat="1" ht="12.75" customHeight="1" x14ac:dyDescent="0.2">
      <c r="A30" s="21"/>
      <c r="B30" s="29" t="s">
        <v>52</v>
      </c>
      <c r="C30" s="148" t="s">
        <v>53</v>
      </c>
      <c r="D30" s="148"/>
      <c r="E30" s="148"/>
      <c r="F30" s="27"/>
      <c r="G30" s="27"/>
      <c r="H30" s="27"/>
      <c r="I30" s="27"/>
      <c r="J30" s="30">
        <v>2713.59</v>
      </c>
      <c r="K30" s="27"/>
      <c r="L30" s="30">
        <v>3843.15</v>
      </c>
      <c r="M30" s="27"/>
      <c r="N30" s="31"/>
    </row>
    <row r="31" spans="1:21" s="1" customFormat="1" ht="12.75" customHeight="1" x14ac:dyDescent="0.2">
      <c r="A31" s="21"/>
      <c r="B31" s="29" t="s">
        <v>54</v>
      </c>
      <c r="C31" s="148" t="s">
        <v>55</v>
      </c>
      <c r="D31" s="148"/>
      <c r="E31" s="148"/>
      <c r="F31" s="27"/>
      <c r="G31" s="27"/>
      <c r="H31" s="27"/>
      <c r="I31" s="27"/>
      <c r="J31" s="30">
        <v>182.68</v>
      </c>
      <c r="K31" s="27"/>
      <c r="L31" s="30">
        <v>258.72000000000003</v>
      </c>
      <c r="M31" s="27"/>
      <c r="N31" s="31"/>
    </row>
    <row r="32" spans="1:21" s="1" customFormat="1" ht="12.75" customHeight="1" x14ac:dyDescent="0.2">
      <c r="A32" s="21"/>
      <c r="B32" s="29"/>
      <c r="C32" s="148" t="s">
        <v>56</v>
      </c>
      <c r="D32" s="148"/>
      <c r="E32" s="148"/>
      <c r="F32" s="27" t="s">
        <v>57</v>
      </c>
      <c r="G32" s="27" t="s">
        <v>58</v>
      </c>
      <c r="H32" s="27"/>
      <c r="I32" s="27" t="s">
        <v>59</v>
      </c>
      <c r="J32" s="30"/>
      <c r="K32" s="27"/>
      <c r="L32" s="30"/>
      <c r="M32" s="27"/>
      <c r="N32" s="31"/>
    </row>
    <row r="33" spans="1:28" s="1" customFormat="1" ht="12.75" customHeight="1" x14ac:dyDescent="0.2">
      <c r="A33" s="21"/>
      <c r="B33" s="29"/>
      <c r="C33" s="148" t="s">
        <v>60</v>
      </c>
      <c r="D33" s="148"/>
      <c r="E33" s="148"/>
      <c r="F33" s="27" t="s">
        <v>57</v>
      </c>
      <c r="G33" s="27" t="s">
        <v>61</v>
      </c>
      <c r="H33" s="27"/>
      <c r="I33" s="27" t="s">
        <v>62</v>
      </c>
      <c r="J33" s="30"/>
      <c r="K33" s="27"/>
      <c r="L33" s="30"/>
      <c r="M33" s="27"/>
      <c r="N33" s="31"/>
    </row>
    <row r="34" spans="1:28" s="1" customFormat="1" ht="9.75" customHeight="1" x14ac:dyDescent="0.2">
      <c r="A34" s="21"/>
      <c r="B34" s="29"/>
      <c r="C34" s="148" t="s">
        <v>63</v>
      </c>
      <c r="D34" s="148"/>
      <c r="E34" s="148"/>
      <c r="F34" s="27"/>
      <c r="G34" s="27"/>
      <c r="H34" s="27"/>
      <c r="I34" s="27"/>
      <c r="J34" s="30">
        <v>2753.99</v>
      </c>
      <c r="K34" s="27"/>
      <c r="L34" s="30">
        <v>3900.37</v>
      </c>
      <c r="M34" s="27"/>
      <c r="N34" s="31"/>
    </row>
    <row r="35" spans="1:28" s="1" customFormat="1" ht="36" customHeight="1" x14ac:dyDescent="0.2">
      <c r="A35" s="21"/>
      <c r="B35" s="29"/>
      <c r="C35" s="148" t="s">
        <v>64</v>
      </c>
      <c r="D35" s="148"/>
      <c r="E35" s="148"/>
      <c r="F35" s="27"/>
      <c r="G35" s="27"/>
      <c r="H35" s="27"/>
      <c r="I35" s="27"/>
      <c r="J35" s="30"/>
      <c r="K35" s="27"/>
      <c r="L35" s="30">
        <v>315.94</v>
      </c>
      <c r="M35" s="27"/>
      <c r="N35" s="31"/>
    </row>
    <row r="36" spans="1:28" s="1" customFormat="1" ht="36.75" customHeight="1" x14ac:dyDescent="0.2">
      <c r="A36" s="21"/>
      <c r="B36" s="29" t="s">
        <v>65</v>
      </c>
      <c r="C36" s="148" t="s">
        <v>66</v>
      </c>
      <c r="D36" s="148"/>
      <c r="E36" s="148"/>
      <c r="F36" s="27" t="s">
        <v>67</v>
      </c>
      <c r="G36" s="27" t="s">
        <v>68</v>
      </c>
      <c r="H36" s="27"/>
      <c r="I36" s="27" t="s">
        <v>68</v>
      </c>
      <c r="J36" s="30"/>
      <c r="K36" s="27"/>
      <c r="L36" s="30">
        <v>322.26</v>
      </c>
      <c r="M36" s="27"/>
      <c r="N36" s="31"/>
    </row>
    <row r="37" spans="1:28" s="1" customFormat="1" ht="42.75" customHeight="1" x14ac:dyDescent="0.2">
      <c r="A37" s="21"/>
      <c r="B37" s="29" t="s">
        <v>69</v>
      </c>
      <c r="C37" s="148" t="s">
        <v>70</v>
      </c>
      <c r="D37" s="148"/>
      <c r="E37" s="148"/>
      <c r="F37" s="27" t="s">
        <v>67</v>
      </c>
      <c r="G37" s="27" t="s">
        <v>71</v>
      </c>
      <c r="H37" s="27"/>
      <c r="I37" s="27" t="s">
        <v>71</v>
      </c>
      <c r="J37" s="30"/>
      <c r="K37" s="27"/>
      <c r="L37" s="30">
        <v>170.61</v>
      </c>
      <c r="M37" s="27"/>
      <c r="N37" s="31"/>
    </row>
    <row r="38" spans="1:28" s="1" customFormat="1" x14ac:dyDescent="0.2">
      <c r="A38" s="23"/>
      <c r="B38" s="24"/>
      <c r="C38" s="149" t="s">
        <v>72</v>
      </c>
      <c r="D38" s="149"/>
      <c r="E38" s="149"/>
      <c r="F38" s="23"/>
      <c r="G38" s="23"/>
      <c r="H38" s="23"/>
      <c r="I38" s="23"/>
      <c r="J38" s="25"/>
      <c r="K38" s="23"/>
      <c r="L38" s="25">
        <v>4393.24</v>
      </c>
      <c r="M38" s="27"/>
      <c r="N38" s="26"/>
    </row>
    <row r="39" spans="1:28" s="1" customFormat="1" ht="12" x14ac:dyDescent="0.2">
      <c r="A39" s="23" t="s">
        <v>52</v>
      </c>
      <c r="B39" s="24" t="s">
        <v>73</v>
      </c>
      <c r="C39" s="149" t="s">
        <v>74</v>
      </c>
      <c r="D39" s="149"/>
      <c r="E39" s="149"/>
      <c r="F39" s="23" t="s">
        <v>75</v>
      </c>
      <c r="G39" s="23"/>
      <c r="H39" s="23"/>
      <c r="I39" s="23" t="s">
        <v>76</v>
      </c>
      <c r="J39" s="25">
        <v>11.42</v>
      </c>
      <c r="K39" s="23"/>
      <c r="L39" s="25">
        <v>3881.66</v>
      </c>
      <c r="M39" s="23"/>
      <c r="N39" s="26"/>
      <c r="V39" s="4" t="s">
        <v>43</v>
      </c>
    </row>
    <row r="40" spans="1:28" s="1" customFormat="1" ht="12" x14ac:dyDescent="0.2">
      <c r="A40" s="153" t="s">
        <v>77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V40" s="4"/>
      <c r="W40" s="5" t="s">
        <v>44</v>
      </c>
    </row>
    <row r="41" spans="1:28" s="1" customFormat="1" ht="56.25" x14ac:dyDescent="0.2">
      <c r="A41" s="23" t="s">
        <v>54</v>
      </c>
      <c r="B41" s="24" t="s">
        <v>78</v>
      </c>
      <c r="C41" s="149" t="s">
        <v>79</v>
      </c>
      <c r="D41" s="149"/>
      <c r="E41" s="149"/>
      <c r="F41" s="23" t="s">
        <v>80</v>
      </c>
      <c r="G41" s="23"/>
      <c r="H41" s="23"/>
      <c r="I41" s="23" t="s">
        <v>81</v>
      </c>
      <c r="J41" s="25"/>
      <c r="K41" s="23"/>
      <c r="L41" s="25"/>
      <c r="M41" s="23"/>
      <c r="N41" s="26"/>
      <c r="V41" s="4"/>
      <c r="W41" s="5"/>
      <c r="X41" s="5" t="s">
        <v>47</v>
      </c>
    </row>
    <row r="42" spans="1:28" s="1" customFormat="1" ht="12" x14ac:dyDescent="0.2">
      <c r="A42" s="27"/>
      <c r="B42" s="28"/>
      <c r="C42" s="148" t="s">
        <v>82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V42" s="4"/>
      <c r="W42" s="5"/>
      <c r="X42" s="5"/>
      <c r="Y42" s="2" t="s">
        <v>50</v>
      </c>
    </row>
    <row r="43" spans="1:28" s="1" customFormat="1" ht="12" x14ac:dyDescent="0.2">
      <c r="A43" s="21"/>
      <c r="B43" s="29" t="s">
        <v>45</v>
      </c>
      <c r="C43" s="148" t="s">
        <v>51</v>
      </c>
      <c r="D43" s="148"/>
      <c r="E43" s="148"/>
      <c r="F43" s="27"/>
      <c r="G43" s="27"/>
      <c r="H43" s="27"/>
      <c r="I43" s="27"/>
      <c r="J43" s="30">
        <v>1288.05</v>
      </c>
      <c r="K43" s="27"/>
      <c r="L43" s="30">
        <v>54.1</v>
      </c>
      <c r="M43" s="27"/>
      <c r="N43" s="31"/>
      <c r="V43" s="4"/>
      <c r="W43" s="5"/>
      <c r="X43" s="5"/>
      <c r="Z43" s="2" t="s">
        <v>51</v>
      </c>
    </row>
    <row r="44" spans="1:28" s="1" customFormat="1" ht="12" x14ac:dyDescent="0.2">
      <c r="A44" s="21"/>
      <c r="B44" s="29" t="s">
        <v>52</v>
      </c>
      <c r="C44" s="148" t="s">
        <v>53</v>
      </c>
      <c r="D44" s="148"/>
      <c r="E44" s="148"/>
      <c r="F44" s="27"/>
      <c r="G44" s="27"/>
      <c r="H44" s="27"/>
      <c r="I44" s="27"/>
      <c r="J44" s="30">
        <v>3690.72</v>
      </c>
      <c r="K44" s="27"/>
      <c r="L44" s="30">
        <v>155.01</v>
      </c>
      <c r="M44" s="27"/>
      <c r="N44" s="31"/>
      <c r="V44" s="4"/>
      <c r="W44" s="5"/>
      <c r="X44" s="5"/>
      <c r="Z44" s="2" t="s">
        <v>53</v>
      </c>
    </row>
    <row r="45" spans="1:28" s="1" customFormat="1" ht="12" x14ac:dyDescent="0.2">
      <c r="A45" s="21"/>
      <c r="B45" s="29" t="s">
        <v>54</v>
      </c>
      <c r="C45" s="148" t="s">
        <v>55</v>
      </c>
      <c r="D45" s="148"/>
      <c r="E45" s="148"/>
      <c r="F45" s="27"/>
      <c r="G45" s="27"/>
      <c r="H45" s="27"/>
      <c r="I45" s="27"/>
      <c r="J45" s="30">
        <v>398.18</v>
      </c>
      <c r="K45" s="27"/>
      <c r="L45" s="30">
        <v>16.72</v>
      </c>
      <c r="M45" s="27"/>
      <c r="N45" s="31"/>
      <c r="V45" s="4"/>
      <c r="W45" s="5"/>
      <c r="X45" s="5"/>
      <c r="Z45" s="2" t="s">
        <v>55</v>
      </c>
    </row>
    <row r="46" spans="1:28" s="1" customFormat="1" ht="12" x14ac:dyDescent="0.2">
      <c r="A46" s="21"/>
      <c r="B46" s="29"/>
      <c r="C46" s="148" t="s">
        <v>56</v>
      </c>
      <c r="D46" s="148"/>
      <c r="E46" s="148"/>
      <c r="F46" s="27" t="s">
        <v>57</v>
      </c>
      <c r="G46" s="27" t="s">
        <v>83</v>
      </c>
      <c r="H46" s="27"/>
      <c r="I46" s="27" t="s">
        <v>84</v>
      </c>
      <c r="J46" s="30"/>
      <c r="K46" s="27"/>
      <c r="L46" s="30"/>
      <c r="M46" s="27"/>
      <c r="N46" s="31"/>
      <c r="V46" s="4"/>
      <c r="W46" s="5"/>
      <c r="X46" s="5"/>
      <c r="AA46" s="2" t="s">
        <v>56</v>
      </c>
    </row>
    <row r="47" spans="1:28" s="1" customFormat="1" ht="12" x14ac:dyDescent="0.2">
      <c r="A47" s="21"/>
      <c r="B47" s="29"/>
      <c r="C47" s="148" t="s">
        <v>60</v>
      </c>
      <c r="D47" s="148"/>
      <c r="E47" s="148"/>
      <c r="F47" s="27" t="s">
        <v>57</v>
      </c>
      <c r="G47" s="27" t="s">
        <v>85</v>
      </c>
      <c r="H47" s="27"/>
      <c r="I47" s="27" t="s">
        <v>86</v>
      </c>
      <c r="J47" s="30"/>
      <c r="K47" s="27"/>
      <c r="L47" s="30"/>
      <c r="M47" s="27"/>
      <c r="N47" s="31"/>
      <c r="V47" s="4"/>
      <c r="W47" s="5"/>
      <c r="X47" s="5"/>
      <c r="AA47" s="2" t="s">
        <v>60</v>
      </c>
    </row>
    <row r="48" spans="1:28" s="1" customFormat="1" ht="12" x14ac:dyDescent="0.2">
      <c r="A48" s="21"/>
      <c r="B48" s="29"/>
      <c r="C48" s="148" t="s">
        <v>63</v>
      </c>
      <c r="D48" s="148"/>
      <c r="E48" s="148"/>
      <c r="F48" s="27"/>
      <c r="G48" s="27"/>
      <c r="H48" s="27"/>
      <c r="I48" s="27"/>
      <c r="J48" s="30">
        <v>4978.7700000000004</v>
      </c>
      <c r="K48" s="27"/>
      <c r="L48" s="30">
        <v>209.11</v>
      </c>
      <c r="M48" s="27"/>
      <c r="N48" s="31"/>
      <c r="V48" s="4"/>
      <c r="W48" s="5"/>
      <c r="X48" s="5"/>
      <c r="AB48" s="2" t="s">
        <v>63</v>
      </c>
    </row>
    <row r="49" spans="1:29" s="1" customFormat="1" ht="12" x14ac:dyDescent="0.2">
      <c r="A49" s="21"/>
      <c r="B49" s="29"/>
      <c r="C49" s="148" t="s">
        <v>64</v>
      </c>
      <c r="D49" s="148"/>
      <c r="E49" s="148"/>
      <c r="F49" s="27"/>
      <c r="G49" s="27"/>
      <c r="H49" s="27"/>
      <c r="I49" s="27"/>
      <c r="J49" s="30"/>
      <c r="K49" s="27"/>
      <c r="L49" s="30">
        <v>70.819999999999993</v>
      </c>
      <c r="M49" s="27"/>
      <c r="N49" s="31"/>
      <c r="V49" s="4"/>
      <c r="W49" s="5"/>
      <c r="X49" s="5"/>
      <c r="AA49" s="2" t="s">
        <v>64</v>
      </c>
    </row>
    <row r="50" spans="1:29" s="1" customFormat="1" ht="22.5" x14ac:dyDescent="0.2">
      <c r="A50" s="21"/>
      <c r="B50" s="29" t="s">
        <v>65</v>
      </c>
      <c r="C50" s="148" t="s">
        <v>66</v>
      </c>
      <c r="D50" s="148"/>
      <c r="E50" s="148"/>
      <c r="F50" s="27" t="s">
        <v>67</v>
      </c>
      <c r="G50" s="27" t="s">
        <v>68</v>
      </c>
      <c r="H50" s="27"/>
      <c r="I50" s="27" t="s">
        <v>68</v>
      </c>
      <c r="J50" s="30"/>
      <c r="K50" s="27"/>
      <c r="L50" s="30">
        <v>72.239999999999995</v>
      </c>
      <c r="M50" s="27"/>
      <c r="N50" s="31"/>
      <c r="V50" s="4"/>
      <c r="W50" s="5"/>
      <c r="X50" s="5"/>
      <c r="AA50" s="2" t="s">
        <v>66</v>
      </c>
    </row>
    <row r="51" spans="1:29" s="1" customFormat="1" ht="22.5" x14ac:dyDescent="0.2">
      <c r="A51" s="21"/>
      <c r="B51" s="29" t="s">
        <v>69</v>
      </c>
      <c r="C51" s="148" t="s">
        <v>70</v>
      </c>
      <c r="D51" s="148"/>
      <c r="E51" s="148"/>
      <c r="F51" s="27" t="s">
        <v>67</v>
      </c>
      <c r="G51" s="27" t="s">
        <v>71</v>
      </c>
      <c r="H51" s="27"/>
      <c r="I51" s="27" t="s">
        <v>71</v>
      </c>
      <c r="J51" s="30"/>
      <c r="K51" s="27"/>
      <c r="L51" s="30">
        <v>38.24</v>
      </c>
      <c r="M51" s="27"/>
      <c r="N51" s="31"/>
      <c r="V51" s="4"/>
      <c r="W51" s="5"/>
      <c r="X51" s="5"/>
      <c r="AA51" s="2" t="s">
        <v>70</v>
      </c>
    </row>
    <row r="52" spans="1:29" s="1" customFormat="1" ht="12" x14ac:dyDescent="0.2">
      <c r="A52" s="23"/>
      <c r="B52" s="24"/>
      <c r="C52" s="149" t="s">
        <v>72</v>
      </c>
      <c r="D52" s="149"/>
      <c r="E52" s="149"/>
      <c r="F52" s="23"/>
      <c r="G52" s="23"/>
      <c r="H52" s="23"/>
      <c r="I52" s="23"/>
      <c r="J52" s="25"/>
      <c r="K52" s="23"/>
      <c r="L52" s="25">
        <v>319.58999999999997</v>
      </c>
      <c r="M52" s="27"/>
      <c r="N52" s="26"/>
      <c r="V52" s="4"/>
      <c r="W52" s="5"/>
      <c r="X52" s="5"/>
      <c r="AC52" s="5" t="s">
        <v>72</v>
      </c>
    </row>
    <row r="53" spans="1:29" s="1" customFormat="1" ht="45" x14ac:dyDescent="0.2">
      <c r="A53" s="23" t="s">
        <v>87</v>
      </c>
      <c r="B53" s="24" t="s">
        <v>88</v>
      </c>
      <c r="C53" s="149" t="s">
        <v>89</v>
      </c>
      <c r="D53" s="149"/>
      <c r="E53" s="149"/>
      <c r="F53" s="23" t="s">
        <v>75</v>
      </c>
      <c r="G53" s="23"/>
      <c r="H53" s="23"/>
      <c r="I53" s="23" t="s">
        <v>90</v>
      </c>
      <c r="J53" s="25">
        <v>3.28</v>
      </c>
      <c r="K53" s="23"/>
      <c r="L53" s="25">
        <v>19.670000000000002</v>
      </c>
      <c r="M53" s="23"/>
      <c r="N53" s="26"/>
      <c r="V53" s="4"/>
      <c r="W53" s="5"/>
      <c r="X53" s="5" t="s">
        <v>74</v>
      </c>
      <c r="AC53" s="5"/>
    </row>
    <row r="54" spans="1:29" s="1" customFormat="1" ht="12" x14ac:dyDescent="0.2">
      <c r="A54" s="27"/>
      <c r="B54" s="28"/>
      <c r="C54" s="148" t="s">
        <v>91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V54" s="4"/>
      <c r="W54" s="5" t="s">
        <v>77</v>
      </c>
      <c r="X54" s="5"/>
      <c r="AC54" s="5"/>
    </row>
    <row r="55" spans="1:29" s="1" customFormat="1" ht="33.75" x14ac:dyDescent="0.2">
      <c r="A55" s="23" t="s">
        <v>92</v>
      </c>
      <c r="B55" s="24" t="s">
        <v>93</v>
      </c>
      <c r="C55" s="149" t="s">
        <v>94</v>
      </c>
      <c r="D55" s="149"/>
      <c r="E55" s="149"/>
      <c r="F55" s="23" t="s">
        <v>75</v>
      </c>
      <c r="G55" s="23"/>
      <c r="H55" s="23"/>
      <c r="I55" s="23" t="s">
        <v>90</v>
      </c>
      <c r="J55" s="25">
        <v>12.2</v>
      </c>
      <c r="K55" s="23"/>
      <c r="L55" s="25">
        <v>73.17</v>
      </c>
      <c r="M55" s="23"/>
      <c r="N55" s="26"/>
      <c r="V55" s="4"/>
      <c r="W55" s="5"/>
      <c r="X55" s="5" t="s">
        <v>79</v>
      </c>
      <c r="AC55" s="5"/>
    </row>
    <row r="56" spans="1:29" s="1" customFormat="1" ht="12" x14ac:dyDescent="0.2">
      <c r="A56" s="23" t="s">
        <v>95</v>
      </c>
      <c r="B56" s="24" t="s">
        <v>96</v>
      </c>
      <c r="C56" s="149" t="s">
        <v>97</v>
      </c>
      <c r="D56" s="149"/>
      <c r="E56" s="149"/>
      <c r="F56" s="23" t="s">
        <v>80</v>
      </c>
      <c r="G56" s="23"/>
      <c r="H56" s="23"/>
      <c r="I56" s="23" t="s">
        <v>98</v>
      </c>
      <c r="J56" s="25"/>
      <c r="K56" s="23"/>
      <c r="L56" s="25"/>
      <c r="M56" s="23"/>
      <c r="N56" s="26"/>
      <c r="V56" s="4"/>
      <c r="W56" s="5"/>
      <c r="X56" s="5"/>
      <c r="Y56" s="2" t="s">
        <v>82</v>
      </c>
      <c r="AC56" s="5"/>
    </row>
    <row r="57" spans="1:29" s="1" customFormat="1" ht="12" x14ac:dyDescent="0.2">
      <c r="A57" s="27"/>
      <c r="B57" s="28"/>
      <c r="C57" s="148" t="s">
        <v>99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V57" s="4"/>
      <c r="W57" s="5"/>
      <c r="X57" s="5"/>
      <c r="Z57" s="2" t="s">
        <v>51</v>
      </c>
      <c r="AC57" s="5"/>
    </row>
    <row r="58" spans="1:29" s="1" customFormat="1" ht="12" x14ac:dyDescent="0.2">
      <c r="A58" s="21"/>
      <c r="B58" s="29" t="s">
        <v>45</v>
      </c>
      <c r="C58" s="148" t="s">
        <v>51</v>
      </c>
      <c r="D58" s="148"/>
      <c r="E58" s="148"/>
      <c r="F58" s="27"/>
      <c r="G58" s="27"/>
      <c r="H58" s="27"/>
      <c r="I58" s="27"/>
      <c r="J58" s="30">
        <v>92.08</v>
      </c>
      <c r="K58" s="27"/>
      <c r="L58" s="30">
        <v>10.31</v>
      </c>
      <c r="M58" s="27"/>
      <c r="N58" s="31"/>
      <c r="V58" s="4"/>
      <c r="W58" s="5"/>
      <c r="X58" s="5"/>
      <c r="Z58" s="2" t="s">
        <v>53</v>
      </c>
      <c r="AC58" s="5"/>
    </row>
    <row r="59" spans="1:29" s="1" customFormat="1" ht="12" x14ac:dyDescent="0.2">
      <c r="A59" s="21"/>
      <c r="B59" s="29" t="s">
        <v>52</v>
      </c>
      <c r="C59" s="148" t="s">
        <v>53</v>
      </c>
      <c r="D59" s="148"/>
      <c r="E59" s="148"/>
      <c r="F59" s="27"/>
      <c r="G59" s="27"/>
      <c r="H59" s="27"/>
      <c r="I59" s="27"/>
      <c r="J59" s="30">
        <v>287.60000000000002</v>
      </c>
      <c r="K59" s="27"/>
      <c r="L59" s="30">
        <v>32.21</v>
      </c>
      <c r="M59" s="27"/>
      <c r="N59" s="31"/>
      <c r="V59" s="4"/>
      <c r="W59" s="5"/>
      <c r="X59" s="5"/>
      <c r="Z59" s="2" t="s">
        <v>55</v>
      </c>
      <c r="AC59" s="5"/>
    </row>
    <row r="60" spans="1:29" s="1" customFormat="1" ht="12" x14ac:dyDescent="0.2">
      <c r="A60" s="21"/>
      <c r="B60" s="29" t="s">
        <v>54</v>
      </c>
      <c r="C60" s="148" t="s">
        <v>55</v>
      </c>
      <c r="D60" s="148"/>
      <c r="E60" s="148"/>
      <c r="F60" s="27"/>
      <c r="G60" s="27"/>
      <c r="H60" s="27"/>
      <c r="I60" s="27"/>
      <c r="J60" s="30">
        <v>37.57</v>
      </c>
      <c r="K60" s="27"/>
      <c r="L60" s="30">
        <v>4.21</v>
      </c>
      <c r="M60" s="27"/>
      <c r="N60" s="31"/>
      <c r="V60" s="4"/>
      <c r="W60" s="5"/>
      <c r="X60" s="5"/>
      <c r="AA60" s="2" t="s">
        <v>56</v>
      </c>
      <c r="AC60" s="5"/>
    </row>
    <row r="61" spans="1:29" s="1" customFormat="1" ht="12" x14ac:dyDescent="0.2">
      <c r="A61" s="21"/>
      <c r="B61" s="29"/>
      <c r="C61" s="148" t="s">
        <v>56</v>
      </c>
      <c r="D61" s="148"/>
      <c r="E61" s="148"/>
      <c r="F61" s="27" t="s">
        <v>57</v>
      </c>
      <c r="G61" s="27" t="s">
        <v>100</v>
      </c>
      <c r="H61" s="27"/>
      <c r="I61" s="27" t="s">
        <v>101</v>
      </c>
      <c r="J61" s="30"/>
      <c r="K61" s="27"/>
      <c r="L61" s="30"/>
      <c r="M61" s="27"/>
      <c r="N61" s="31"/>
      <c r="V61" s="4"/>
      <c r="W61" s="5"/>
      <c r="X61" s="5"/>
      <c r="AA61" s="2" t="s">
        <v>60</v>
      </c>
      <c r="AC61" s="5"/>
    </row>
    <row r="62" spans="1:29" s="1" customFormat="1" ht="12" x14ac:dyDescent="0.2">
      <c r="A62" s="21"/>
      <c r="B62" s="29"/>
      <c r="C62" s="148" t="s">
        <v>60</v>
      </c>
      <c r="D62" s="148"/>
      <c r="E62" s="148"/>
      <c r="F62" s="27" t="s">
        <v>57</v>
      </c>
      <c r="G62" s="27" t="s">
        <v>102</v>
      </c>
      <c r="H62" s="27"/>
      <c r="I62" s="27" t="s">
        <v>103</v>
      </c>
      <c r="J62" s="30"/>
      <c r="K62" s="27"/>
      <c r="L62" s="30"/>
      <c r="M62" s="27"/>
      <c r="N62" s="31"/>
      <c r="V62" s="4"/>
      <c r="W62" s="5"/>
      <c r="X62" s="5"/>
      <c r="AB62" s="2" t="s">
        <v>63</v>
      </c>
      <c r="AC62" s="5"/>
    </row>
    <row r="63" spans="1:29" s="1" customFormat="1" ht="12" x14ac:dyDescent="0.2">
      <c r="A63" s="21"/>
      <c r="B63" s="29"/>
      <c r="C63" s="148" t="s">
        <v>63</v>
      </c>
      <c r="D63" s="148"/>
      <c r="E63" s="148"/>
      <c r="F63" s="27"/>
      <c r="G63" s="27"/>
      <c r="H63" s="27"/>
      <c r="I63" s="27"/>
      <c r="J63" s="30">
        <v>379.68</v>
      </c>
      <c r="K63" s="27"/>
      <c r="L63" s="30">
        <v>42.52</v>
      </c>
      <c r="M63" s="27"/>
      <c r="N63" s="31"/>
      <c r="V63" s="4"/>
      <c r="W63" s="5"/>
      <c r="X63" s="5"/>
      <c r="AA63" s="2" t="s">
        <v>64</v>
      </c>
      <c r="AC63" s="5"/>
    </row>
    <row r="64" spans="1:29" s="1" customFormat="1" ht="22.5" x14ac:dyDescent="0.2">
      <c r="A64" s="21"/>
      <c r="B64" s="29"/>
      <c r="C64" s="148" t="s">
        <v>64</v>
      </c>
      <c r="D64" s="148"/>
      <c r="E64" s="148"/>
      <c r="F64" s="27"/>
      <c r="G64" s="27"/>
      <c r="H64" s="27"/>
      <c r="I64" s="27"/>
      <c r="J64" s="30"/>
      <c r="K64" s="27"/>
      <c r="L64" s="30">
        <v>14.52</v>
      </c>
      <c r="M64" s="27"/>
      <c r="N64" s="31"/>
      <c r="V64" s="4"/>
      <c r="W64" s="5"/>
      <c r="X64" s="5"/>
      <c r="AA64" s="2" t="s">
        <v>66</v>
      </c>
      <c r="AC64" s="5"/>
    </row>
    <row r="65" spans="1:29" s="1" customFormat="1" ht="22.5" x14ac:dyDescent="0.2">
      <c r="A65" s="21"/>
      <c r="B65" s="29" t="s">
        <v>65</v>
      </c>
      <c r="C65" s="148" t="s">
        <v>66</v>
      </c>
      <c r="D65" s="148"/>
      <c r="E65" s="148"/>
      <c r="F65" s="27" t="s">
        <v>67</v>
      </c>
      <c r="G65" s="27" t="s">
        <v>68</v>
      </c>
      <c r="H65" s="27"/>
      <c r="I65" s="27" t="s">
        <v>68</v>
      </c>
      <c r="J65" s="30"/>
      <c r="K65" s="27"/>
      <c r="L65" s="30">
        <v>14.81</v>
      </c>
      <c r="M65" s="27"/>
      <c r="N65" s="31"/>
      <c r="V65" s="4"/>
      <c r="W65" s="5"/>
      <c r="X65" s="5"/>
      <c r="AA65" s="2" t="s">
        <v>70</v>
      </c>
      <c r="AC65" s="5"/>
    </row>
    <row r="66" spans="1:29" s="1" customFormat="1" ht="22.5" x14ac:dyDescent="0.2">
      <c r="A66" s="21"/>
      <c r="B66" s="29" t="s">
        <v>69</v>
      </c>
      <c r="C66" s="148" t="s">
        <v>70</v>
      </c>
      <c r="D66" s="148"/>
      <c r="E66" s="148"/>
      <c r="F66" s="27" t="s">
        <v>67</v>
      </c>
      <c r="G66" s="27" t="s">
        <v>71</v>
      </c>
      <c r="H66" s="27"/>
      <c r="I66" s="27" t="s">
        <v>71</v>
      </c>
      <c r="J66" s="30"/>
      <c r="K66" s="27"/>
      <c r="L66" s="30">
        <v>7.84</v>
      </c>
      <c r="M66" s="27"/>
      <c r="N66" s="31"/>
      <c r="V66" s="4"/>
      <c r="W66" s="5"/>
      <c r="X66" s="5"/>
      <c r="AC66" s="5" t="s">
        <v>72</v>
      </c>
    </row>
    <row r="67" spans="1:29" s="1" customFormat="1" ht="56.25" x14ac:dyDescent="0.2">
      <c r="A67" s="23"/>
      <c r="B67" s="24"/>
      <c r="C67" s="149" t="s">
        <v>72</v>
      </c>
      <c r="D67" s="149"/>
      <c r="E67" s="149"/>
      <c r="F67" s="23"/>
      <c r="G67" s="23"/>
      <c r="H67" s="23"/>
      <c r="I67" s="23"/>
      <c r="J67" s="25"/>
      <c r="K67" s="23"/>
      <c r="L67" s="25">
        <v>65.17</v>
      </c>
      <c r="M67" s="27"/>
      <c r="N67" s="26"/>
      <c r="V67" s="4"/>
      <c r="W67" s="5"/>
      <c r="X67" s="5" t="s">
        <v>89</v>
      </c>
      <c r="AC67" s="5"/>
    </row>
    <row r="68" spans="1:29" s="1" customFormat="1" ht="12" x14ac:dyDescent="0.2">
      <c r="A68" s="23" t="s">
        <v>104</v>
      </c>
      <c r="B68" s="24" t="s">
        <v>88</v>
      </c>
      <c r="C68" s="149" t="s">
        <v>89</v>
      </c>
      <c r="D68" s="149"/>
      <c r="E68" s="149"/>
      <c r="F68" s="23" t="s">
        <v>75</v>
      </c>
      <c r="G68" s="23"/>
      <c r="H68" s="23"/>
      <c r="I68" s="23" t="s">
        <v>105</v>
      </c>
      <c r="J68" s="25">
        <v>3.28</v>
      </c>
      <c r="K68" s="23"/>
      <c r="L68" s="25">
        <v>51.43</v>
      </c>
      <c r="M68" s="23"/>
      <c r="N68" s="26"/>
      <c r="V68" s="4"/>
      <c r="W68" s="5"/>
      <c r="X68" s="5"/>
      <c r="Y68" s="2" t="s">
        <v>91</v>
      </c>
      <c r="AC68" s="5"/>
    </row>
    <row r="69" spans="1:29" s="1" customFormat="1" ht="45" x14ac:dyDescent="0.2">
      <c r="A69" s="27"/>
      <c r="B69" s="28"/>
      <c r="C69" s="148" t="s">
        <v>106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V69" s="4"/>
      <c r="W69" s="5"/>
      <c r="X69" s="5" t="s">
        <v>94</v>
      </c>
      <c r="AC69" s="5"/>
    </row>
    <row r="70" spans="1:29" s="1" customFormat="1" ht="22.5" x14ac:dyDescent="0.2">
      <c r="A70" s="23" t="s">
        <v>107</v>
      </c>
      <c r="B70" s="24" t="s">
        <v>93</v>
      </c>
      <c r="C70" s="149" t="s">
        <v>94</v>
      </c>
      <c r="D70" s="149"/>
      <c r="E70" s="149"/>
      <c r="F70" s="23" t="s">
        <v>75</v>
      </c>
      <c r="G70" s="23"/>
      <c r="H70" s="23"/>
      <c r="I70" s="23" t="s">
        <v>105</v>
      </c>
      <c r="J70" s="25">
        <v>12.2</v>
      </c>
      <c r="K70" s="23"/>
      <c r="L70" s="25">
        <v>191.3</v>
      </c>
      <c r="M70" s="23"/>
      <c r="N70" s="26"/>
      <c r="V70" s="4"/>
      <c r="W70" s="5"/>
      <c r="X70" s="5" t="s">
        <v>97</v>
      </c>
      <c r="AC70" s="5"/>
    </row>
    <row r="71" spans="1:29" s="1" customFormat="1" ht="12" x14ac:dyDescent="0.2">
      <c r="A71" s="23"/>
      <c r="B71" s="24"/>
      <c r="C71" s="24"/>
      <c r="D71" s="24"/>
      <c r="E71" s="24"/>
      <c r="F71" s="23"/>
      <c r="G71" s="23"/>
      <c r="H71" s="23"/>
      <c r="I71" s="23"/>
      <c r="J71" s="36"/>
      <c r="K71" s="23"/>
      <c r="L71" s="36"/>
      <c r="M71" s="27"/>
      <c r="N71" s="36"/>
      <c r="V71" s="4"/>
      <c r="W71" s="5"/>
      <c r="X71" s="5"/>
      <c r="Y71" s="2" t="s">
        <v>99</v>
      </c>
      <c r="AC71" s="5"/>
    </row>
    <row r="72" spans="1:29" s="1" customFormat="1" ht="12" x14ac:dyDescent="0.2">
      <c r="A72" s="37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5"/>
      <c r="M72" s="46"/>
      <c r="N72" s="47"/>
      <c r="V72" s="4"/>
      <c r="W72" s="5"/>
      <c r="X72" s="5"/>
      <c r="Z72" s="2" t="s">
        <v>51</v>
      </c>
      <c r="AC72" s="5"/>
    </row>
    <row r="73" spans="1:29" s="1" customFormat="1" ht="12" x14ac:dyDescent="0.2">
      <c r="A73" s="37"/>
      <c r="B73" s="36"/>
      <c r="C73" s="149" t="s">
        <v>108</v>
      </c>
      <c r="D73" s="149"/>
      <c r="E73" s="149"/>
      <c r="F73" s="149"/>
      <c r="G73" s="149"/>
      <c r="H73" s="149"/>
      <c r="I73" s="149"/>
      <c r="J73" s="149"/>
      <c r="K73" s="149"/>
      <c r="L73" s="38"/>
      <c r="M73" s="48"/>
      <c r="N73" s="40"/>
      <c r="V73" s="4"/>
      <c r="W73" s="5"/>
      <c r="X73" s="5"/>
      <c r="Z73" s="2" t="s">
        <v>53</v>
      </c>
      <c r="AC73" s="5"/>
    </row>
    <row r="74" spans="1:29" s="1" customFormat="1" ht="12" x14ac:dyDescent="0.2">
      <c r="A74" s="37"/>
      <c r="B74" s="29"/>
      <c r="C74" s="148" t="s">
        <v>109</v>
      </c>
      <c r="D74" s="148"/>
      <c r="E74" s="148"/>
      <c r="F74" s="148"/>
      <c r="G74" s="148"/>
      <c r="H74" s="148"/>
      <c r="I74" s="148"/>
      <c r="J74" s="148"/>
      <c r="K74" s="148"/>
      <c r="L74" s="41">
        <v>8369.23</v>
      </c>
      <c r="M74" s="49"/>
      <c r="N74" s="43"/>
      <c r="V74" s="4"/>
      <c r="W74" s="5"/>
      <c r="X74" s="5"/>
      <c r="Z74" s="2" t="s">
        <v>55</v>
      </c>
      <c r="AC74" s="5"/>
    </row>
    <row r="75" spans="1:29" s="1" customFormat="1" ht="12" x14ac:dyDescent="0.2">
      <c r="A75" s="37"/>
      <c r="B75" s="29"/>
      <c r="C75" s="148" t="s">
        <v>110</v>
      </c>
      <c r="D75" s="148"/>
      <c r="E75" s="148"/>
      <c r="F75" s="148"/>
      <c r="G75" s="148"/>
      <c r="H75" s="148"/>
      <c r="I75" s="148"/>
      <c r="J75" s="148"/>
      <c r="K75" s="148"/>
      <c r="L75" s="41"/>
      <c r="M75" s="49"/>
      <c r="N75" s="43"/>
      <c r="V75" s="4"/>
      <c r="W75" s="5"/>
      <c r="X75" s="5"/>
      <c r="AA75" s="2" t="s">
        <v>56</v>
      </c>
      <c r="AC75" s="5"/>
    </row>
    <row r="76" spans="1:29" s="1" customFormat="1" ht="12" x14ac:dyDescent="0.2">
      <c r="A76" s="37"/>
      <c r="B76" s="29"/>
      <c r="C76" s="148" t="s">
        <v>111</v>
      </c>
      <c r="D76" s="148"/>
      <c r="E76" s="148"/>
      <c r="F76" s="148"/>
      <c r="G76" s="148"/>
      <c r="H76" s="148"/>
      <c r="I76" s="148"/>
      <c r="J76" s="148"/>
      <c r="K76" s="148"/>
      <c r="L76" s="41">
        <v>121.63</v>
      </c>
      <c r="M76" s="49"/>
      <c r="N76" s="43"/>
      <c r="V76" s="4"/>
      <c r="W76" s="5"/>
      <c r="X76" s="5"/>
      <c r="AA76" s="2" t="s">
        <v>60</v>
      </c>
      <c r="AC76" s="5"/>
    </row>
    <row r="77" spans="1:29" s="1" customFormat="1" ht="12" x14ac:dyDescent="0.2">
      <c r="A77" s="37"/>
      <c r="B77" s="29"/>
      <c r="C77" s="148" t="s">
        <v>112</v>
      </c>
      <c r="D77" s="148"/>
      <c r="E77" s="148"/>
      <c r="F77" s="148"/>
      <c r="G77" s="148"/>
      <c r="H77" s="148"/>
      <c r="I77" s="148"/>
      <c r="J77" s="148"/>
      <c r="K77" s="148"/>
      <c r="L77" s="41">
        <v>8247.6</v>
      </c>
      <c r="M77" s="49"/>
      <c r="N77" s="43"/>
      <c r="V77" s="4"/>
      <c r="W77" s="5"/>
      <c r="X77" s="5"/>
      <c r="AB77" s="2" t="s">
        <v>63</v>
      </c>
      <c r="AC77" s="5"/>
    </row>
    <row r="78" spans="1:29" s="1" customFormat="1" ht="12" x14ac:dyDescent="0.2">
      <c r="A78" s="37"/>
      <c r="B78" s="29"/>
      <c r="C78" s="148" t="s">
        <v>113</v>
      </c>
      <c r="D78" s="148"/>
      <c r="E78" s="148"/>
      <c r="F78" s="148"/>
      <c r="G78" s="148"/>
      <c r="H78" s="148"/>
      <c r="I78" s="148"/>
      <c r="J78" s="148"/>
      <c r="K78" s="148"/>
      <c r="L78" s="41">
        <v>279.64999999999998</v>
      </c>
      <c r="M78" s="49"/>
      <c r="N78" s="43"/>
      <c r="V78" s="4"/>
      <c r="W78" s="5"/>
      <c r="X78" s="5"/>
      <c r="AA78" s="2" t="s">
        <v>64</v>
      </c>
      <c r="AC78" s="5"/>
    </row>
    <row r="79" spans="1:29" s="1" customFormat="1" ht="22.5" x14ac:dyDescent="0.2">
      <c r="A79" s="37"/>
      <c r="B79" s="29"/>
      <c r="C79" s="148" t="s">
        <v>114</v>
      </c>
      <c r="D79" s="148"/>
      <c r="E79" s="148"/>
      <c r="F79" s="148"/>
      <c r="G79" s="148"/>
      <c r="H79" s="148"/>
      <c r="I79" s="148"/>
      <c r="J79" s="148"/>
      <c r="K79" s="148"/>
      <c r="L79" s="41">
        <v>8995.23</v>
      </c>
      <c r="M79" s="49"/>
      <c r="N79" s="43">
        <v>81947</v>
      </c>
      <c r="V79" s="4"/>
      <c r="W79" s="5"/>
      <c r="X79" s="5"/>
      <c r="AA79" s="2" t="s">
        <v>66</v>
      </c>
      <c r="AC79" s="5"/>
    </row>
    <row r="80" spans="1:29" s="1" customFormat="1" ht="22.5" x14ac:dyDescent="0.2">
      <c r="A80" s="37"/>
      <c r="B80" s="29" t="s">
        <v>115</v>
      </c>
      <c r="C80" s="148" t="s">
        <v>116</v>
      </c>
      <c r="D80" s="148"/>
      <c r="E80" s="148"/>
      <c r="F80" s="148"/>
      <c r="G80" s="148"/>
      <c r="H80" s="148"/>
      <c r="I80" s="148"/>
      <c r="J80" s="148"/>
      <c r="K80" s="148"/>
      <c r="L80" s="41">
        <v>4778</v>
      </c>
      <c r="M80" s="49" t="s">
        <v>117</v>
      </c>
      <c r="N80" s="43">
        <v>43528</v>
      </c>
      <c r="V80" s="4"/>
      <c r="W80" s="5"/>
      <c r="X80" s="5"/>
      <c r="AA80" s="2" t="s">
        <v>70</v>
      </c>
      <c r="AC80" s="5"/>
    </row>
    <row r="81" spans="1:31" s="1" customFormat="1" ht="12" x14ac:dyDescent="0.2">
      <c r="A81" s="37"/>
      <c r="B81" s="29"/>
      <c r="C81" s="148" t="s">
        <v>118</v>
      </c>
      <c r="D81" s="148"/>
      <c r="E81" s="148"/>
      <c r="F81" s="148"/>
      <c r="G81" s="148"/>
      <c r="H81" s="148"/>
      <c r="I81" s="148"/>
      <c r="J81" s="148"/>
      <c r="K81" s="148"/>
      <c r="L81" s="41"/>
      <c r="M81" s="49"/>
      <c r="N81" s="43"/>
      <c r="V81" s="4"/>
      <c r="W81" s="5"/>
      <c r="X81" s="5"/>
      <c r="AC81" s="5" t="s">
        <v>72</v>
      </c>
    </row>
    <row r="82" spans="1:31" s="1" customFormat="1" ht="56.25" x14ac:dyDescent="0.2">
      <c r="A82" s="37"/>
      <c r="B82" s="29"/>
      <c r="C82" s="148" t="s">
        <v>119</v>
      </c>
      <c r="D82" s="148"/>
      <c r="E82" s="148"/>
      <c r="F82" s="148"/>
      <c r="G82" s="148"/>
      <c r="H82" s="148"/>
      <c r="I82" s="148"/>
      <c r="J82" s="148"/>
      <c r="K82" s="148"/>
      <c r="L82" s="41">
        <v>121.63</v>
      </c>
      <c r="M82" s="49"/>
      <c r="N82" s="43"/>
      <c r="V82" s="4"/>
      <c r="W82" s="5"/>
      <c r="X82" s="5" t="s">
        <v>89</v>
      </c>
      <c r="AC82" s="5"/>
    </row>
    <row r="83" spans="1:31" s="1" customFormat="1" ht="12" x14ac:dyDescent="0.2">
      <c r="A83" s="37"/>
      <c r="B83" s="29"/>
      <c r="C83" s="148" t="s">
        <v>120</v>
      </c>
      <c r="D83" s="148"/>
      <c r="E83" s="148"/>
      <c r="F83" s="148"/>
      <c r="G83" s="148"/>
      <c r="H83" s="148"/>
      <c r="I83" s="148"/>
      <c r="J83" s="148"/>
      <c r="K83" s="148"/>
      <c r="L83" s="41">
        <v>4030.37</v>
      </c>
      <c r="M83" s="49"/>
      <c r="N83" s="43"/>
      <c r="V83" s="4"/>
      <c r="W83" s="5"/>
      <c r="X83" s="5"/>
      <c r="Y83" s="2" t="s">
        <v>106</v>
      </c>
      <c r="AC83" s="5"/>
    </row>
    <row r="84" spans="1:31" s="1" customFormat="1" ht="45" x14ac:dyDescent="0.2">
      <c r="A84" s="37"/>
      <c r="B84" s="29"/>
      <c r="C84" s="148" t="s">
        <v>121</v>
      </c>
      <c r="D84" s="148"/>
      <c r="E84" s="148"/>
      <c r="F84" s="148"/>
      <c r="G84" s="148"/>
      <c r="H84" s="148"/>
      <c r="I84" s="148"/>
      <c r="J84" s="148"/>
      <c r="K84" s="148"/>
      <c r="L84" s="41">
        <v>279.64999999999998</v>
      </c>
      <c r="M84" s="49"/>
      <c r="N84" s="43"/>
      <c r="V84" s="4"/>
      <c r="W84" s="5"/>
      <c r="X84" s="5" t="s">
        <v>94</v>
      </c>
      <c r="AC84" s="5"/>
    </row>
    <row r="85" spans="1:31" s="1" customFormat="1" ht="1.5" customHeight="1" x14ac:dyDescent="0.2">
      <c r="A85" s="37"/>
      <c r="B85" s="29"/>
      <c r="C85" s="148" t="s">
        <v>122</v>
      </c>
      <c r="D85" s="148"/>
      <c r="E85" s="148"/>
      <c r="F85" s="148"/>
      <c r="G85" s="148"/>
      <c r="H85" s="148"/>
      <c r="I85" s="148"/>
      <c r="J85" s="148"/>
      <c r="K85" s="148"/>
      <c r="L85" s="41">
        <v>409.31</v>
      </c>
      <c r="M85" s="49"/>
      <c r="N85" s="43"/>
      <c r="V85" s="4"/>
      <c r="W85" s="5"/>
      <c r="X85" s="5"/>
      <c r="AC85" s="5"/>
    </row>
    <row r="86" spans="1:31" s="1" customFormat="1" ht="2.25" customHeight="1" x14ac:dyDescent="0.2">
      <c r="A86" s="37"/>
      <c r="B86" s="29"/>
      <c r="C86" s="148" t="s">
        <v>123</v>
      </c>
      <c r="D86" s="148"/>
      <c r="E86" s="148"/>
      <c r="F86" s="148"/>
      <c r="G86" s="148"/>
      <c r="H86" s="148"/>
      <c r="I86" s="148"/>
      <c r="J86" s="148"/>
      <c r="K86" s="148"/>
      <c r="L86" s="41">
        <v>216.69</v>
      </c>
      <c r="M86" s="49"/>
      <c r="N86" s="43"/>
    </row>
    <row r="87" spans="1:31" s="1" customFormat="1" x14ac:dyDescent="0.2">
      <c r="A87" s="37"/>
      <c r="B87" s="29" t="s">
        <v>115</v>
      </c>
      <c r="C87" s="148" t="s">
        <v>124</v>
      </c>
      <c r="D87" s="148"/>
      <c r="E87" s="148"/>
      <c r="F87" s="148"/>
      <c r="G87" s="148"/>
      <c r="H87" s="148"/>
      <c r="I87" s="148"/>
      <c r="J87" s="148"/>
      <c r="K87" s="148"/>
      <c r="L87" s="41">
        <v>4217.2299999999996</v>
      </c>
      <c r="M87" s="49" t="s">
        <v>117</v>
      </c>
      <c r="N87" s="43">
        <v>38419</v>
      </c>
      <c r="AD87" s="5" t="s">
        <v>108</v>
      </c>
    </row>
    <row r="88" spans="1:31" s="1" customFormat="1" x14ac:dyDescent="0.2">
      <c r="A88" s="37"/>
      <c r="B88" s="29"/>
      <c r="C88" s="148" t="s">
        <v>125</v>
      </c>
      <c r="D88" s="148"/>
      <c r="E88" s="148"/>
      <c r="F88" s="148"/>
      <c r="G88" s="148"/>
      <c r="H88" s="148"/>
      <c r="I88" s="148"/>
      <c r="J88" s="148"/>
      <c r="K88" s="148"/>
      <c r="L88" s="41">
        <v>401.28</v>
      </c>
      <c r="M88" s="49"/>
      <c r="N88" s="43"/>
      <c r="AD88" s="5"/>
      <c r="AE88" s="2" t="s">
        <v>109</v>
      </c>
    </row>
    <row r="89" spans="1:31" s="1" customFormat="1" x14ac:dyDescent="0.2">
      <c r="A89" s="37"/>
      <c r="B89" s="29"/>
      <c r="C89" s="148" t="s">
        <v>126</v>
      </c>
      <c r="D89" s="148"/>
      <c r="E89" s="148"/>
      <c r="F89" s="148"/>
      <c r="G89" s="148"/>
      <c r="H89" s="148"/>
      <c r="I89" s="148"/>
      <c r="J89" s="148"/>
      <c r="K89" s="148"/>
      <c r="L89" s="41">
        <v>409.31</v>
      </c>
      <c r="M89" s="49"/>
      <c r="N89" s="43"/>
      <c r="AD89" s="5"/>
      <c r="AE89" s="2" t="s">
        <v>110</v>
      </c>
    </row>
    <row r="90" spans="1:31" s="1" customFormat="1" x14ac:dyDescent="0.2">
      <c r="A90" s="37"/>
      <c r="B90" s="29"/>
      <c r="C90" s="148" t="s">
        <v>127</v>
      </c>
      <c r="D90" s="148"/>
      <c r="E90" s="148"/>
      <c r="F90" s="148"/>
      <c r="G90" s="148"/>
      <c r="H90" s="148"/>
      <c r="I90" s="148"/>
      <c r="J90" s="148"/>
      <c r="K90" s="148"/>
      <c r="L90" s="41">
        <v>216.69</v>
      </c>
      <c r="M90" s="49"/>
      <c r="N90" s="43"/>
      <c r="AD90" s="5"/>
      <c r="AE90" s="2" t="s">
        <v>111</v>
      </c>
    </row>
    <row r="91" spans="1:31" s="1" customFormat="1" x14ac:dyDescent="0.2">
      <c r="A91" s="37"/>
      <c r="B91" s="36"/>
      <c r="C91" s="149" t="s">
        <v>957</v>
      </c>
      <c r="D91" s="149"/>
      <c r="E91" s="149"/>
      <c r="F91" s="149"/>
      <c r="G91" s="149"/>
      <c r="H91" s="149"/>
      <c r="I91" s="149"/>
      <c r="J91" s="149"/>
      <c r="K91" s="149"/>
      <c r="L91" s="38">
        <v>8995.23</v>
      </c>
      <c r="M91" s="48"/>
      <c r="N91" s="40">
        <v>81947</v>
      </c>
      <c r="AD91" s="5"/>
      <c r="AE91" s="2" t="s">
        <v>112</v>
      </c>
    </row>
    <row r="92" spans="1:31" s="1" customFormat="1" x14ac:dyDescent="0.2">
      <c r="A92" s="37"/>
      <c r="B92" s="36"/>
      <c r="C92" s="148" t="s">
        <v>954</v>
      </c>
      <c r="D92" s="148"/>
      <c r="E92" s="148"/>
      <c r="F92" s="148"/>
      <c r="G92" s="148"/>
      <c r="H92" s="148"/>
      <c r="I92" s="148"/>
      <c r="J92" s="148"/>
      <c r="K92" s="148"/>
      <c r="L92" s="37"/>
      <c r="M92" s="37"/>
      <c r="N92" s="46">
        <f>N91*1.01606*1.01974</f>
        <v>84906.681798506805</v>
      </c>
      <c r="AD92" s="5"/>
      <c r="AE92" s="2" t="s">
        <v>113</v>
      </c>
    </row>
    <row r="93" spans="1:31" s="1" customFormat="1" x14ac:dyDescent="0.2">
      <c r="A93" s="37"/>
      <c r="B93" s="36"/>
      <c r="C93" s="28"/>
      <c r="D93" s="28"/>
      <c r="E93" s="28"/>
      <c r="F93" s="28"/>
      <c r="G93" s="28"/>
      <c r="H93" s="28"/>
      <c r="I93" s="28"/>
      <c r="J93" s="28"/>
      <c r="K93" s="28"/>
      <c r="L93" s="37"/>
      <c r="M93" s="37"/>
      <c r="N93" s="44"/>
      <c r="AD93" s="5"/>
      <c r="AE93" s="2" t="s">
        <v>114</v>
      </c>
    </row>
    <row r="94" spans="1:31" s="1" customFormat="1" x14ac:dyDescent="0.2">
      <c r="A94" s="37"/>
      <c r="B94" s="36"/>
      <c r="C94" s="154" t="s">
        <v>955</v>
      </c>
      <c r="D94" s="154"/>
      <c r="E94" s="154"/>
      <c r="F94" s="154"/>
      <c r="G94" s="154"/>
      <c r="H94" s="154"/>
      <c r="I94" s="154"/>
      <c r="J94" s="154"/>
      <c r="K94" s="154"/>
      <c r="L94" s="37"/>
      <c r="M94" s="37"/>
      <c r="N94" s="50">
        <f>N92*20/100</f>
        <v>16981.336359701363</v>
      </c>
      <c r="AD94" s="5"/>
      <c r="AE94" s="2" t="s">
        <v>116</v>
      </c>
    </row>
    <row r="95" spans="1:31" s="1" customFormat="1" x14ac:dyDescent="0.2">
      <c r="A95" s="37"/>
      <c r="B95" s="37"/>
      <c r="C95" s="51"/>
      <c r="D95" s="51"/>
      <c r="E95" s="51"/>
      <c r="F95" s="51"/>
      <c r="G95" s="51"/>
      <c r="H95" s="51"/>
      <c r="I95" s="51"/>
      <c r="J95" s="51"/>
      <c r="K95" s="51"/>
      <c r="L95" s="37"/>
      <c r="M95" s="37"/>
      <c r="N95" s="50"/>
      <c r="AD95" s="5"/>
      <c r="AE95" s="2" t="s">
        <v>118</v>
      </c>
    </row>
    <row r="96" spans="1:31" s="1" customFormat="1" x14ac:dyDescent="0.2">
      <c r="A96" s="37"/>
      <c r="B96" s="37"/>
      <c r="C96" s="155" t="s">
        <v>956</v>
      </c>
      <c r="D96" s="155"/>
      <c r="E96" s="155"/>
      <c r="F96" s="155"/>
      <c r="G96" s="155"/>
      <c r="H96" s="155"/>
      <c r="I96" s="155"/>
      <c r="J96" s="155"/>
      <c r="K96" s="155"/>
      <c r="L96" s="37"/>
      <c r="M96" s="37"/>
      <c r="N96" s="53">
        <f>N92+N94</f>
        <v>101888.01815820817</v>
      </c>
      <c r="AD96" s="5"/>
      <c r="AE96" s="2" t="s">
        <v>119</v>
      </c>
    </row>
    <row r="97" spans="1:32" x14ac:dyDescent="0.2"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5"/>
      <c r="AE97" s="2" t="s">
        <v>120</v>
      </c>
      <c r="AF97" s="1"/>
    </row>
    <row r="98" spans="1:32" x14ac:dyDescent="0.2"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5"/>
      <c r="AE98" s="2" t="s">
        <v>121</v>
      </c>
      <c r="AF98" s="1"/>
    </row>
    <row r="99" spans="1:32" x14ac:dyDescent="0.2"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5"/>
      <c r="AE99" s="2" t="s">
        <v>122</v>
      </c>
      <c r="AF99" s="1"/>
    </row>
    <row r="100" spans="1:32" x14ac:dyDescent="0.2"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5"/>
      <c r="AE100" s="2" t="s">
        <v>123</v>
      </c>
      <c r="AF100" s="1"/>
    </row>
    <row r="101" spans="1:32" x14ac:dyDescent="0.2"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5"/>
      <c r="AE101" s="2" t="s">
        <v>124</v>
      </c>
      <c r="AF101" s="1"/>
    </row>
    <row r="102" spans="1:32" x14ac:dyDescent="0.2"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5"/>
      <c r="AE102" s="2" t="s">
        <v>125</v>
      </c>
      <c r="AF102" s="1"/>
    </row>
    <row r="103" spans="1:32" x14ac:dyDescent="0.2"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5"/>
      <c r="AE103" s="2" t="s">
        <v>126</v>
      </c>
      <c r="AF103" s="1"/>
    </row>
    <row r="104" spans="1:32" x14ac:dyDescent="0.2"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5"/>
      <c r="AE104" s="2" t="s">
        <v>127</v>
      </c>
      <c r="AF104" s="1"/>
    </row>
    <row r="105" spans="1:32" x14ac:dyDescent="0.2"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5"/>
      <c r="AE105" s="1"/>
      <c r="AF105" s="5" t="s">
        <v>128</v>
      </c>
    </row>
    <row r="106" spans="1:32" s="3" customFormat="1" ht="55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AD106" s="5"/>
      <c r="AF106" s="5"/>
    </row>
    <row r="107" spans="1:32" s="3" customFormat="1" hidden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AD107" s="5"/>
      <c r="AF107" s="5"/>
    </row>
    <row r="108" spans="1:32" s="3" customFormat="1" ht="12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AD108" s="5"/>
      <c r="AF108" s="5"/>
    </row>
    <row r="109" spans="1:32" ht="0.75" hidden="1" customHeight="1" x14ac:dyDescent="0.25"/>
    <row r="110" spans="1:32" ht="13.5" customHeight="1" x14ac:dyDescent="0.25"/>
    <row r="112" spans="1:32" ht="11.25" customHeight="1" x14ac:dyDescent="0.25">
      <c r="I112" s="3"/>
    </row>
    <row r="118" spans="4:32" ht="11.25" customHeight="1" x14ac:dyDescent="0.25">
      <c r="D118" s="3"/>
    </row>
    <row r="126" spans="4:32" x14ac:dyDescent="0.2"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31" spans="8:32" ht="11.25" customHeight="1" x14ac:dyDescent="0.25">
      <c r="H131" s="3"/>
    </row>
    <row r="132" spans="8:32" x14ac:dyDescent="0.2"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45" spans="15:32" x14ac:dyDescent="0.2"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</sheetData>
  <mergeCells count="98">
    <mergeCell ref="C92:K92"/>
    <mergeCell ref="C94:K94"/>
    <mergeCell ref="C96:K96"/>
    <mergeCell ref="C82:K82"/>
    <mergeCell ref="C83:K83"/>
    <mergeCell ref="C84:K84"/>
    <mergeCell ref="C90:K90"/>
    <mergeCell ref="C91:K91"/>
    <mergeCell ref="C85:K85"/>
    <mergeCell ref="C86:K86"/>
    <mergeCell ref="C87:K87"/>
    <mergeCell ref="C88:K88"/>
    <mergeCell ref="C89:K89"/>
    <mergeCell ref="C77:K77"/>
    <mergeCell ref="C78:K78"/>
    <mergeCell ref="C79:K79"/>
    <mergeCell ref="C80:K80"/>
    <mergeCell ref="C81:K81"/>
    <mergeCell ref="C70:E70"/>
    <mergeCell ref="C73:K73"/>
    <mergeCell ref="C74:K74"/>
    <mergeCell ref="C75:K75"/>
    <mergeCell ref="C76:K76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C50:E50"/>
    <mergeCell ref="C51:E51"/>
    <mergeCell ref="C52:E52"/>
    <mergeCell ref="C53:E53"/>
    <mergeCell ref="C54:N54"/>
    <mergeCell ref="C45:E45"/>
    <mergeCell ref="C46:E46"/>
    <mergeCell ref="C47:E47"/>
    <mergeCell ref="C48:E48"/>
    <mergeCell ref="C49:E49"/>
    <mergeCell ref="C43:E43"/>
    <mergeCell ref="C44:E44"/>
    <mergeCell ref="A40:N40"/>
    <mergeCell ref="C41:E41"/>
    <mergeCell ref="C42:N42"/>
    <mergeCell ref="C37:E37"/>
    <mergeCell ref="C38:E38"/>
    <mergeCell ref="C39:E39"/>
    <mergeCell ref="C24:E24"/>
    <mergeCell ref="C21:E23"/>
    <mergeCell ref="C31:E31"/>
    <mergeCell ref="C32:E32"/>
    <mergeCell ref="C33:E33"/>
    <mergeCell ref="C35:E35"/>
    <mergeCell ref="C36:E36"/>
    <mergeCell ref="A26:N26"/>
    <mergeCell ref="C27:E27"/>
    <mergeCell ref="C28:N28"/>
    <mergeCell ref="C29:E29"/>
    <mergeCell ref="C30:E30"/>
    <mergeCell ref="N21:N23"/>
    <mergeCell ref="J21:L22"/>
    <mergeCell ref="C34:E34"/>
    <mergeCell ref="A25:N25"/>
    <mergeCell ref="G21:I22"/>
    <mergeCell ref="B21:B23"/>
    <mergeCell ref="F21:F23"/>
    <mergeCell ref="A21:A23"/>
    <mergeCell ref="M21:M23"/>
    <mergeCell ref="A1:N1"/>
    <mergeCell ref="A2:N2"/>
    <mergeCell ref="A3:C3"/>
    <mergeCell ref="D4:N4"/>
    <mergeCell ref="A12:N12"/>
    <mergeCell ref="B11:N11"/>
    <mergeCell ref="A4:C4"/>
    <mergeCell ref="D3:N3"/>
    <mergeCell ref="A5:N5"/>
    <mergeCell ref="A8:N8"/>
    <mergeCell ref="A6:N6"/>
    <mergeCell ref="A7:N7"/>
    <mergeCell ref="A9:N9"/>
    <mergeCell ref="G18:J18"/>
    <mergeCell ref="G19:J19"/>
    <mergeCell ref="A10:N10"/>
    <mergeCell ref="A13:C13"/>
    <mergeCell ref="D13:N13"/>
    <mergeCell ref="G16:J16"/>
    <mergeCell ref="G17:J17"/>
    <mergeCell ref="L19:M19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76"/>
  <sheetViews>
    <sheetView zoomScale="115" zoomScaleNormal="115" workbookViewId="0">
      <selection activeCell="A8" sqref="A8:N8"/>
    </sheetView>
  </sheetViews>
  <sheetFormatPr defaultColWidth="9.140625" defaultRowHeight="11.25" customHeight="1" x14ac:dyDescent="0.25"/>
  <cols>
    <col min="1" max="1" width="8.140625" style="3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42578125" style="3" customWidth="1"/>
    <col min="11" max="11" width="8.5703125" style="3" customWidth="1"/>
    <col min="12" max="12" width="10" style="3" customWidth="1"/>
    <col min="13" max="13" width="6.5703125" style="3" customWidth="1"/>
    <col min="14" max="14" width="11.140625" style="3" customWidth="1"/>
    <col min="16" max="16" width="49.140625" style="2" hidden="1" customWidth="1"/>
    <col min="17" max="17" width="43" style="2" hidden="1" customWidth="1"/>
    <col min="18" max="18" width="100.28515625" style="2" hidden="1" customWidth="1"/>
    <col min="19" max="23" width="139" style="2" hidden="1" customWidth="1"/>
    <col min="24" max="28" width="34.140625" style="2" hidden="1" customWidth="1"/>
    <col min="29" max="30" width="110.7109375" style="2" hidden="1" customWidth="1"/>
    <col min="31" max="36" width="84.42578125" style="2" hidden="1" customWidth="1"/>
    <col min="37" max="16384" width="9.140625" style="3"/>
  </cols>
  <sheetData>
    <row r="1" spans="1:20" s="3" customForma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0" s="3" customFormat="1" x14ac:dyDescent="0.2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s="3" customFormat="1" ht="33.75" customHeight="1" x14ac:dyDescent="0.2">
      <c r="A3" s="10" t="s">
        <v>3</v>
      </c>
      <c r="B3" s="9"/>
      <c r="C3" s="8"/>
      <c r="D3" s="156" t="s">
        <v>4</v>
      </c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0" s="3" customFormat="1" ht="14.25" customHeight="1" x14ac:dyDescent="0.2">
      <c r="A4" s="139" t="s">
        <v>5</v>
      </c>
      <c r="B4" s="139"/>
      <c r="C4" s="139"/>
      <c r="D4" s="139" t="s">
        <v>6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0" s="3" customFormat="1" ht="12" customHeight="1" x14ac:dyDescent="0.2">
      <c r="A5" s="157" t="s">
        <v>962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20" s="3" customFormat="1" x14ac:dyDescent="0.2">
      <c r="A6" s="163" t="s">
        <v>959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P6" s="2" t="s">
        <v>2</v>
      </c>
      <c r="Q6" s="2" t="s">
        <v>2</v>
      </c>
    </row>
    <row r="7" spans="1:20" s="3" customFormat="1" ht="17.25" customHeight="1" x14ac:dyDescent="0.3">
      <c r="A7" s="158" t="s">
        <v>129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20" s="3" customFormat="1" x14ac:dyDescent="0.2">
      <c r="A8" s="157" t="s">
        <v>963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20" s="3" customFormat="1" x14ac:dyDescent="0.2">
      <c r="A9" s="163" t="s">
        <v>10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s="3" customFormat="1" ht="15" customHeight="1" x14ac:dyDescent="0.2">
      <c r="A10" s="139" t="s">
        <v>960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R10" s="2" t="s">
        <v>4</v>
      </c>
    </row>
    <row r="11" spans="1:20" s="3" customFormat="1" ht="15" customHeight="1" x14ac:dyDescent="0.2">
      <c r="A11" s="8" t="s">
        <v>11</v>
      </c>
      <c r="B11" s="143" t="s">
        <v>12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0" s="3" customFormat="1" ht="8.25" customHeight="1" x14ac:dyDescent="0.2">
      <c r="A12" s="144" t="s">
        <v>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20" s="3" customFormat="1" ht="12" customHeight="1" x14ac:dyDescent="0.2">
      <c r="A13" s="164" t="s">
        <v>14</v>
      </c>
      <c r="B13" s="164"/>
      <c r="C13" s="164"/>
      <c r="D13" s="139" t="s">
        <v>15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S13" s="2" t="s">
        <v>7</v>
      </c>
    </row>
    <row r="14" spans="1:20" s="3" customFormat="1" x14ac:dyDescent="0.2">
      <c r="A14" s="12" t="s">
        <v>16</v>
      </c>
      <c r="B14" s="8"/>
      <c r="C14" s="16">
        <v>25077.9</v>
      </c>
      <c r="D14" s="17" t="s">
        <v>131</v>
      </c>
      <c r="E14" s="11" t="s">
        <v>18</v>
      </c>
      <c r="F14" s="8"/>
      <c r="G14" s="8"/>
      <c r="H14" s="8"/>
      <c r="I14" s="8"/>
      <c r="J14" s="8"/>
      <c r="K14" s="8"/>
      <c r="L14" s="15"/>
      <c r="M14" s="15"/>
      <c r="N14" s="8"/>
    </row>
    <row r="15" spans="1:20" s="3" customFormat="1" ht="8.25" customHeight="1" x14ac:dyDescent="0.2">
      <c r="A15" s="8"/>
      <c r="B15" s="8" t="s">
        <v>19</v>
      </c>
      <c r="C15" s="16"/>
      <c r="D15" s="17"/>
      <c r="E15" s="11"/>
      <c r="F15" s="8"/>
      <c r="G15" s="8"/>
      <c r="H15" s="8"/>
      <c r="I15" s="8"/>
      <c r="J15" s="8"/>
      <c r="K15" s="8"/>
      <c r="L15" s="8"/>
      <c r="M15" s="8"/>
      <c r="N15" s="8"/>
    </row>
    <row r="16" spans="1:20" s="3" customFormat="1" x14ac:dyDescent="0.2">
      <c r="A16" s="8"/>
      <c r="B16" s="8" t="s">
        <v>20</v>
      </c>
      <c r="C16" s="16">
        <v>25077.9</v>
      </c>
      <c r="D16" s="17" t="s">
        <v>131</v>
      </c>
      <c r="E16" s="11" t="s">
        <v>18</v>
      </c>
      <c r="F16" s="8"/>
      <c r="G16" s="139" t="s">
        <v>21</v>
      </c>
      <c r="H16" s="139"/>
      <c r="I16" s="139"/>
      <c r="J16" s="139"/>
      <c r="K16" s="8"/>
      <c r="L16" s="16"/>
      <c r="M16" s="17" t="s">
        <v>132</v>
      </c>
      <c r="N16" s="11" t="s">
        <v>18</v>
      </c>
      <c r="T16" s="2" t="s">
        <v>2</v>
      </c>
    </row>
    <row r="17" spans="1:21" s="3" customFormat="1" x14ac:dyDescent="0.2">
      <c r="A17" s="8"/>
      <c r="B17" s="8" t="s">
        <v>23</v>
      </c>
      <c r="C17" s="16">
        <v>0</v>
      </c>
      <c r="D17" s="17" t="s">
        <v>24</v>
      </c>
      <c r="E17" s="11" t="s">
        <v>18</v>
      </c>
      <c r="F17" s="8"/>
      <c r="G17" s="139" t="s">
        <v>25</v>
      </c>
      <c r="H17" s="139"/>
      <c r="I17" s="139"/>
      <c r="J17" s="139"/>
      <c r="K17" s="8"/>
      <c r="L17" s="71"/>
      <c r="M17" s="71">
        <v>1784.63</v>
      </c>
      <c r="N17" s="11" t="s">
        <v>26</v>
      </c>
    </row>
    <row r="18" spans="1:21" s="3" customFormat="1" x14ac:dyDescent="0.2">
      <c r="A18" s="8"/>
      <c r="B18" s="8" t="s">
        <v>27</v>
      </c>
      <c r="C18" s="16">
        <v>0</v>
      </c>
      <c r="D18" s="17" t="s">
        <v>24</v>
      </c>
      <c r="E18" s="11" t="s">
        <v>18</v>
      </c>
      <c r="F18" s="8"/>
      <c r="G18" s="139" t="s">
        <v>28</v>
      </c>
      <c r="H18" s="139"/>
      <c r="I18" s="139"/>
      <c r="J18" s="139"/>
      <c r="K18" s="8"/>
      <c r="L18" s="71"/>
      <c r="M18" s="71">
        <v>531.92999999999995</v>
      </c>
      <c r="N18" s="11" t="s">
        <v>26</v>
      </c>
    </row>
    <row r="19" spans="1:21" s="3" customFormat="1" ht="8.25" customHeight="1" x14ac:dyDescent="0.2">
      <c r="A19" s="8"/>
      <c r="B19" s="8" t="s">
        <v>29</v>
      </c>
      <c r="C19" s="16">
        <v>0</v>
      </c>
      <c r="D19" s="17" t="s">
        <v>24</v>
      </c>
      <c r="E19" s="11" t="s">
        <v>18</v>
      </c>
      <c r="F19" s="8"/>
      <c r="G19" s="139" t="s">
        <v>30</v>
      </c>
      <c r="H19" s="139"/>
      <c r="I19" s="139"/>
      <c r="J19" s="139"/>
      <c r="K19" s="8"/>
      <c r="L19" s="162"/>
      <c r="M19" s="162"/>
      <c r="N19" s="8"/>
    </row>
    <row r="20" spans="1:21" s="3" customFormat="1" x14ac:dyDescent="0.2">
      <c r="A20" s="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U20" s="2" t="s">
        <v>130</v>
      </c>
    </row>
    <row r="21" spans="1:21" s="3" customFormat="1" ht="13.5" customHeight="1" x14ac:dyDescent="0.2">
      <c r="A21" s="160" t="s">
        <v>31</v>
      </c>
      <c r="B21" s="160" t="s">
        <v>32</v>
      </c>
      <c r="C21" s="160" t="s">
        <v>33</v>
      </c>
      <c r="D21" s="160"/>
      <c r="E21" s="160"/>
      <c r="F21" s="160" t="s">
        <v>34</v>
      </c>
      <c r="G21" s="160" t="s">
        <v>35</v>
      </c>
      <c r="H21" s="160"/>
      <c r="I21" s="160"/>
      <c r="J21" s="160" t="s">
        <v>36</v>
      </c>
      <c r="K21" s="160"/>
      <c r="L21" s="160"/>
      <c r="M21" s="160" t="s">
        <v>37</v>
      </c>
      <c r="N21" s="160" t="s">
        <v>38</v>
      </c>
    </row>
    <row r="22" spans="1:21" s="3" customFormat="1" ht="15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21" s="3" customFormat="1" ht="18" customHeight="1" x14ac:dyDescent="0.2">
      <c r="A23" s="160"/>
      <c r="B23" s="160"/>
      <c r="C23" s="160"/>
      <c r="D23" s="160"/>
      <c r="E23" s="160"/>
      <c r="F23" s="160"/>
      <c r="G23" s="21" t="s">
        <v>39</v>
      </c>
      <c r="H23" s="21" t="s">
        <v>40</v>
      </c>
      <c r="I23" s="21" t="s">
        <v>41</v>
      </c>
      <c r="J23" s="21" t="s">
        <v>39</v>
      </c>
      <c r="K23" s="21" t="s">
        <v>40</v>
      </c>
      <c r="L23" s="21" t="s">
        <v>42</v>
      </c>
      <c r="M23" s="160"/>
      <c r="N23" s="160"/>
    </row>
    <row r="24" spans="1:21" s="3" customFormat="1" x14ac:dyDescent="0.2">
      <c r="A24" s="22">
        <v>1</v>
      </c>
      <c r="B24" s="22">
        <v>2</v>
      </c>
      <c r="C24" s="161">
        <v>3</v>
      </c>
      <c r="D24" s="161"/>
      <c r="E24" s="161"/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</row>
    <row r="25" spans="1:21" s="3" customFormat="1" ht="9.75" customHeight="1" x14ac:dyDescent="0.2">
      <c r="A25" s="152" t="s">
        <v>133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21" s="3" customFormat="1" x14ac:dyDescent="0.2">
      <c r="A26" s="153" t="s">
        <v>134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1:21" s="3" customFormat="1" ht="9.75" customHeight="1" x14ac:dyDescent="0.2">
      <c r="A27" s="23" t="s">
        <v>45</v>
      </c>
      <c r="B27" s="24" t="s">
        <v>135</v>
      </c>
      <c r="C27" s="149" t="s">
        <v>136</v>
      </c>
      <c r="D27" s="149"/>
      <c r="E27" s="149"/>
      <c r="F27" s="23" t="s">
        <v>137</v>
      </c>
      <c r="G27" s="23"/>
      <c r="H27" s="23"/>
      <c r="I27" s="23" t="s">
        <v>138</v>
      </c>
      <c r="J27" s="25"/>
      <c r="K27" s="23"/>
      <c r="L27" s="25"/>
      <c r="M27" s="23"/>
      <c r="N27" s="26"/>
    </row>
    <row r="28" spans="1:21" s="3" customFormat="1" ht="12.75" customHeight="1" x14ac:dyDescent="0.2">
      <c r="A28" s="21"/>
      <c r="B28" s="29" t="s">
        <v>52</v>
      </c>
      <c r="C28" s="148" t="s">
        <v>53</v>
      </c>
      <c r="D28" s="148"/>
      <c r="E28" s="148"/>
      <c r="F28" s="27"/>
      <c r="G28" s="27"/>
      <c r="H28" s="27"/>
      <c r="I28" s="27"/>
      <c r="J28" s="30">
        <v>39.1</v>
      </c>
      <c r="K28" s="27"/>
      <c r="L28" s="30">
        <v>4.6900000000000004</v>
      </c>
      <c r="M28" s="27"/>
      <c r="N28" s="31"/>
    </row>
    <row r="29" spans="1:21" s="3" customFormat="1" ht="12.75" customHeight="1" x14ac:dyDescent="0.2">
      <c r="A29" s="21"/>
      <c r="B29" s="29" t="s">
        <v>54</v>
      </c>
      <c r="C29" s="148" t="s">
        <v>55</v>
      </c>
      <c r="D29" s="148"/>
      <c r="E29" s="148"/>
      <c r="F29" s="27"/>
      <c r="G29" s="27"/>
      <c r="H29" s="27"/>
      <c r="I29" s="27"/>
      <c r="J29" s="30">
        <v>7.15</v>
      </c>
      <c r="K29" s="27"/>
      <c r="L29" s="30">
        <v>0.86</v>
      </c>
      <c r="M29" s="27"/>
      <c r="N29" s="31"/>
    </row>
    <row r="30" spans="1:21" s="3" customFormat="1" ht="12.75" customHeight="1" x14ac:dyDescent="0.2">
      <c r="A30" s="21"/>
      <c r="B30" s="29"/>
      <c r="C30" s="148" t="s">
        <v>60</v>
      </c>
      <c r="D30" s="148"/>
      <c r="E30" s="148"/>
      <c r="F30" s="27" t="s">
        <v>57</v>
      </c>
      <c r="G30" s="27" t="s">
        <v>139</v>
      </c>
      <c r="H30" s="27"/>
      <c r="I30" s="27" t="s">
        <v>140</v>
      </c>
      <c r="J30" s="30"/>
      <c r="K30" s="27"/>
      <c r="L30" s="30"/>
      <c r="M30" s="27"/>
      <c r="N30" s="31"/>
    </row>
    <row r="31" spans="1:21" s="3" customFormat="1" ht="12.75" customHeight="1" x14ac:dyDescent="0.2">
      <c r="A31" s="21"/>
      <c r="B31" s="29"/>
      <c r="C31" s="148" t="s">
        <v>63</v>
      </c>
      <c r="D31" s="148"/>
      <c r="E31" s="148"/>
      <c r="F31" s="27"/>
      <c r="G31" s="27"/>
      <c r="H31" s="27"/>
      <c r="I31" s="27"/>
      <c r="J31" s="30">
        <v>39.1</v>
      </c>
      <c r="K31" s="27"/>
      <c r="L31" s="30">
        <v>4.6900000000000004</v>
      </c>
      <c r="M31" s="27"/>
      <c r="N31" s="31"/>
    </row>
    <row r="32" spans="1:21" s="3" customFormat="1" ht="12.75" customHeight="1" x14ac:dyDescent="0.2">
      <c r="A32" s="21"/>
      <c r="B32" s="29"/>
      <c r="C32" s="148" t="s">
        <v>64</v>
      </c>
      <c r="D32" s="148"/>
      <c r="E32" s="148"/>
      <c r="F32" s="27"/>
      <c r="G32" s="27"/>
      <c r="H32" s="27"/>
      <c r="I32" s="27"/>
      <c r="J32" s="30"/>
      <c r="K32" s="27"/>
      <c r="L32" s="30">
        <v>0.86</v>
      </c>
      <c r="M32" s="27"/>
      <c r="N32" s="31"/>
    </row>
    <row r="33" spans="1:27" s="3" customFormat="1" ht="12.75" customHeight="1" x14ac:dyDescent="0.2">
      <c r="A33" s="21"/>
      <c r="B33" s="29" t="s">
        <v>141</v>
      </c>
      <c r="C33" s="148" t="s">
        <v>142</v>
      </c>
      <c r="D33" s="148"/>
      <c r="E33" s="148"/>
      <c r="F33" s="27" t="s">
        <v>67</v>
      </c>
      <c r="G33" s="27" t="s">
        <v>143</v>
      </c>
      <c r="H33" s="27"/>
      <c r="I33" s="27" t="s">
        <v>143</v>
      </c>
      <c r="J33" s="30"/>
      <c r="K33" s="27"/>
      <c r="L33" s="30">
        <v>1.26</v>
      </c>
      <c r="M33" s="27"/>
      <c r="N33" s="31"/>
    </row>
    <row r="34" spans="1:27" s="3" customFormat="1" ht="9.75" customHeight="1" x14ac:dyDescent="0.2">
      <c r="A34" s="21"/>
      <c r="B34" s="29" t="s">
        <v>144</v>
      </c>
      <c r="C34" s="148" t="s">
        <v>145</v>
      </c>
      <c r="D34" s="148"/>
      <c r="E34" s="148"/>
      <c r="F34" s="27" t="s">
        <v>67</v>
      </c>
      <c r="G34" s="27" t="s">
        <v>146</v>
      </c>
      <c r="H34" s="27"/>
      <c r="I34" s="27" t="s">
        <v>146</v>
      </c>
      <c r="J34" s="30"/>
      <c r="K34" s="27"/>
      <c r="L34" s="30">
        <v>0.82</v>
      </c>
      <c r="M34" s="27"/>
      <c r="N34" s="31"/>
    </row>
    <row r="35" spans="1:27" s="3" customFormat="1" ht="36" customHeight="1" x14ac:dyDescent="0.2">
      <c r="A35" s="23"/>
      <c r="B35" s="24"/>
      <c r="C35" s="149" t="s">
        <v>72</v>
      </c>
      <c r="D35" s="149"/>
      <c r="E35" s="149"/>
      <c r="F35" s="23"/>
      <c r="G35" s="23"/>
      <c r="H35" s="23"/>
      <c r="I35" s="23"/>
      <c r="J35" s="25"/>
      <c r="K35" s="23"/>
      <c r="L35" s="25">
        <v>6.77</v>
      </c>
      <c r="M35" s="27"/>
      <c r="N35" s="26"/>
    </row>
    <row r="36" spans="1:27" s="3" customFormat="1" ht="36.75" customHeight="1" x14ac:dyDescent="0.2">
      <c r="A36" s="23" t="s">
        <v>52</v>
      </c>
      <c r="B36" s="24" t="s">
        <v>147</v>
      </c>
      <c r="C36" s="149" t="s">
        <v>148</v>
      </c>
      <c r="D36" s="149"/>
      <c r="E36" s="149"/>
      <c r="F36" s="23" t="s">
        <v>137</v>
      </c>
      <c r="G36" s="23"/>
      <c r="H36" s="23"/>
      <c r="I36" s="23" t="s">
        <v>149</v>
      </c>
      <c r="J36" s="25">
        <v>31697.67</v>
      </c>
      <c r="K36" s="23"/>
      <c r="L36" s="25">
        <v>430.08</v>
      </c>
      <c r="M36" s="23" t="s">
        <v>117</v>
      </c>
      <c r="N36" s="26">
        <v>3918</v>
      </c>
    </row>
    <row r="37" spans="1:27" s="3" customFormat="1" ht="42.75" customHeight="1" x14ac:dyDescent="0.2">
      <c r="A37" s="23"/>
      <c r="B37" s="24"/>
      <c r="C37" s="32" t="s">
        <v>150</v>
      </c>
      <c r="D37" s="33"/>
      <c r="E37" s="33"/>
      <c r="F37" s="23"/>
      <c r="G37" s="23"/>
      <c r="H37" s="23"/>
      <c r="I37" s="23"/>
      <c r="J37" s="25"/>
      <c r="K37" s="23"/>
      <c r="L37" s="25"/>
      <c r="M37" s="34"/>
      <c r="N37" s="26"/>
    </row>
    <row r="38" spans="1:27" s="3" customFormat="1" x14ac:dyDescent="0.2">
      <c r="A38" s="23" t="s">
        <v>54</v>
      </c>
      <c r="B38" s="24" t="s">
        <v>151</v>
      </c>
      <c r="C38" s="149" t="s">
        <v>152</v>
      </c>
      <c r="D38" s="149"/>
      <c r="E38" s="149"/>
      <c r="F38" s="23" t="s">
        <v>153</v>
      </c>
      <c r="G38" s="23"/>
      <c r="H38" s="23"/>
      <c r="I38" s="23" t="s">
        <v>154</v>
      </c>
      <c r="J38" s="25"/>
      <c r="K38" s="23"/>
      <c r="L38" s="25"/>
      <c r="M38" s="23"/>
      <c r="N38" s="26"/>
    </row>
    <row r="39" spans="1:27" s="3" customFormat="1" ht="12" x14ac:dyDescent="0.2">
      <c r="A39" s="27"/>
      <c r="B39" s="28"/>
      <c r="C39" s="148" t="s">
        <v>155</v>
      </c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V39" s="4" t="s">
        <v>133</v>
      </c>
    </row>
    <row r="40" spans="1:27" s="3" customFormat="1" ht="12" x14ac:dyDescent="0.2">
      <c r="A40" s="21"/>
      <c r="B40" s="29" t="s">
        <v>45</v>
      </c>
      <c r="C40" s="148" t="s">
        <v>51</v>
      </c>
      <c r="D40" s="148"/>
      <c r="E40" s="148"/>
      <c r="F40" s="27"/>
      <c r="G40" s="27"/>
      <c r="H40" s="27"/>
      <c r="I40" s="27"/>
      <c r="J40" s="30">
        <v>212.48</v>
      </c>
      <c r="K40" s="27"/>
      <c r="L40" s="30">
        <v>22.44</v>
      </c>
      <c r="M40" s="27"/>
      <c r="N40" s="31"/>
      <c r="V40" s="4"/>
      <c r="W40" s="5" t="s">
        <v>134</v>
      </c>
    </row>
    <row r="41" spans="1:27" s="3" customFormat="1" ht="12" x14ac:dyDescent="0.2">
      <c r="A41" s="21"/>
      <c r="B41" s="29" t="s">
        <v>52</v>
      </c>
      <c r="C41" s="148" t="s">
        <v>53</v>
      </c>
      <c r="D41" s="148"/>
      <c r="E41" s="148"/>
      <c r="F41" s="27"/>
      <c r="G41" s="27"/>
      <c r="H41" s="27"/>
      <c r="I41" s="27"/>
      <c r="J41" s="30">
        <v>5536.89</v>
      </c>
      <c r="K41" s="27"/>
      <c r="L41" s="30">
        <v>584.70000000000005</v>
      </c>
      <c r="M41" s="27"/>
      <c r="N41" s="31"/>
      <c r="V41" s="4"/>
      <c r="W41" s="5"/>
      <c r="X41" s="5" t="s">
        <v>136</v>
      </c>
    </row>
    <row r="42" spans="1:27" s="3" customFormat="1" ht="12" x14ac:dyDescent="0.2">
      <c r="A42" s="21"/>
      <c r="B42" s="29" t="s">
        <v>54</v>
      </c>
      <c r="C42" s="148" t="s">
        <v>55</v>
      </c>
      <c r="D42" s="148"/>
      <c r="E42" s="148"/>
      <c r="F42" s="27"/>
      <c r="G42" s="27"/>
      <c r="H42" s="27"/>
      <c r="I42" s="27"/>
      <c r="J42" s="30">
        <v>284.69</v>
      </c>
      <c r="K42" s="27"/>
      <c r="L42" s="30">
        <v>30.06</v>
      </c>
      <c r="M42" s="27"/>
      <c r="N42" s="31"/>
      <c r="V42" s="4"/>
      <c r="W42" s="5"/>
      <c r="X42" s="5"/>
      <c r="Y42" s="2" t="s">
        <v>53</v>
      </c>
    </row>
    <row r="43" spans="1:27" s="3" customFormat="1" ht="12" x14ac:dyDescent="0.2">
      <c r="A43" s="21"/>
      <c r="B43" s="29" t="s">
        <v>87</v>
      </c>
      <c r="C43" s="148" t="s">
        <v>156</v>
      </c>
      <c r="D43" s="148"/>
      <c r="E43" s="148"/>
      <c r="F43" s="27"/>
      <c r="G43" s="27"/>
      <c r="H43" s="27"/>
      <c r="I43" s="27"/>
      <c r="J43" s="30">
        <v>123.62</v>
      </c>
      <c r="K43" s="27"/>
      <c r="L43" s="30">
        <v>13.05</v>
      </c>
      <c r="M43" s="27"/>
      <c r="N43" s="31"/>
      <c r="V43" s="4"/>
      <c r="W43" s="5"/>
      <c r="X43" s="5"/>
      <c r="Y43" s="2" t="s">
        <v>55</v>
      </c>
    </row>
    <row r="44" spans="1:27" s="3" customFormat="1" ht="12" x14ac:dyDescent="0.2">
      <c r="A44" s="21"/>
      <c r="B44" s="29"/>
      <c r="C44" s="148" t="s">
        <v>56</v>
      </c>
      <c r="D44" s="148"/>
      <c r="E44" s="148"/>
      <c r="F44" s="27" t="s">
        <v>57</v>
      </c>
      <c r="G44" s="27" t="s">
        <v>157</v>
      </c>
      <c r="H44" s="27"/>
      <c r="I44" s="27" t="s">
        <v>158</v>
      </c>
      <c r="J44" s="30"/>
      <c r="K44" s="27"/>
      <c r="L44" s="30"/>
      <c r="M44" s="27"/>
      <c r="N44" s="31"/>
      <c r="V44" s="4"/>
      <c r="W44" s="5"/>
      <c r="X44" s="5"/>
      <c r="Z44" s="2" t="s">
        <v>60</v>
      </c>
    </row>
    <row r="45" spans="1:27" s="3" customFormat="1" ht="12" x14ac:dyDescent="0.2">
      <c r="A45" s="21"/>
      <c r="B45" s="29"/>
      <c r="C45" s="148" t="s">
        <v>60</v>
      </c>
      <c r="D45" s="148"/>
      <c r="E45" s="148"/>
      <c r="F45" s="27" t="s">
        <v>57</v>
      </c>
      <c r="G45" s="27" t="s">
        <v>159</v>
      </c>
      <c r="H45" s="27"/>
      <c r="I45" s="27" t="s">
        <v>160</v>
      </c>
      <c r="J45" s="30"/>
      <c r="K45" s="27"/>
      <c r="L45" s="30"/>
      <c r="M45" s="27"/>
      <c r="N45" s="31"/>
      <c r="V45" s="4"/>
      <c r="W45" s="5"/>
      <c r="X45" s="5"/>
      <c r="AA45" s="2" t="s">
        <v>63</v>
      </c>
    </row>
    <row r="46" spans="1:27" s="3" customFormat="1" ht="12" x14ac:dyDescent="0.2">
      <c r="A46" s="21"/>
      <c r="B46" s="29"/>
      <c r="C46" s="148" t="s">
        <v>63</v>
      </c>
      <c r="D46" s="148"/>
      <c r="E46" s="148"/>
      <c r="F46" s="27"/>
      <c r="G46" s="27"/>
      <c r="H46" s="27"/>
      <c r="I46" s="27"/>
      <c r="J46" s="30">
        <v>5872.99</v>
      </c>
      <c r="K46" s="27"/>
      <c r="L46" s="30">
        <v>620.19000000000005</v>
      </c>
      <c r="M46" s="27"/>
      <c r="N46" s="31"/>
      <c r="V46" s="4"/>
      <c r="W46" s="5"/>
      <c r="X46" s="5"/>
      <c r="Z46" s="2" t="s">
        <v>64</v>
      </c>
    </row>
    <row r="47" spans="1:27" s="3" customFormat="1" ht="12" x14ac:dyDescent="0.2">
      <c r="A47" s="21"/>
      <c r="B47" s="29"/>
      <c r="C47" s="148" t="s">
        <v>64</v>
      </c>
      <c r="D47" s="148"/>
      <c r="E47" s="148"/>
      <c r="F47" s="27"/>
      <c r="G47" s="27"/>
      <c r="H47" s="27"/>
      <c r="I47" s="27"/>
      <c r="J47" s="30"/>
      <c r="K47" s="27"/>
      <c r="L47" s="30">
        <v>52.5</v>
      </c>
      <c r="M47" s="27"/>
      <c r="N47" s="31"/>
      <c r="V47" s="4"/>
      <c r="W47" s="5"/>
      <c r="X47" s="5"/>
      <c r="Z47" s="2" t="s">
        <v>142</v>
      </c>
    </row>
    <row r="48" spans="1:27" s="3" customFormat="1" ht="45" x14ac:dyDescent="0.2">
      <c r="A48" s="21"/>
      <c r="B48" s="29" t="s">
        <v>141</v>
      </c>
      <c r="C48" s="148" t="s">
        <v>142</v>
      </c>
      <c r="D48" s="148"/>
      <c r="E48" s="148"/>
      <c r="F48" s="27" t="s">
        <v>67</v>
      </c>
      <c r="G48" s="27" t="s">
        <v>143</v>
      </c>
      <c r="H48" s="27"/>
      <c r="I48" s="27" t="s">
        <v>143</v>
      </c>
      <c r="J48" s="30"/>
      <c r="K48" s="27"/>
      <c r="L48" s="30">
        <v>77.180000000000007</v>
      </c>
      <c r="M48" s="27"/>
      <c r="N48" s="31"/>
      <c r="V48" s="4"/>
      <c r="W48" s="5"/>
      <c r="X48" s="5"/>
      <c r="Z48" s="2" t="s">
        <v>145</v>
      </c>
    </row>
    <row r="49" spans="1:29" s="3" customFormat="1" ht="22.5" x14ac:dyDescent="0.2">
      <c r="A49" s="21"/>
      <c r="B49" s="29" t="s">
        <v>144</v>
      </c>
      <c r="C49" s="148" t="s">
        <v>145</v>
      </c>
      <c r="D49" s="148"/>
      <c r="E49" s="148"/>
      <c r="F49" s="27" t="s">
        <v>67</v>
      </c>
      <c r="G49" s="27" t="s">
        <v>146</v>
      </c>
      <c r="H49" s="27"/>
      <c r="I49" s="27" t="s">
        <v>146</v>
      </c>
      <c r="J49" s="30"/>
      <c r="K49" s="27"/>
      <c r="L49" s="30">
        <v>49.88</v>
      </c>
      <c r="M49" s="27"/>
      <c r="N49" s="31"/>
      <c r="V49" s="4"/>
      <c r="W49" s="5"/>
      <c r="X49" s="5"/>
      <c r="AB49" s="5" t="s">
        <v>72</v>
      </c>
    </row>
    <row r="50" spans="1:29" s="3" customFormat="1" ht="12" x14ac:dyDescent="0.2">
      <c r="A50" s="23"/>
      <c r="B50" s="24"/>
      <c r="C50" s="149" t="s">
        <v>72</v>
      </c>
      <c r="D50" s="149"/>
      <c r="E50" s="149"/>
      <c r="F50" s="23"/>
      <c r="G50" s="23"/>
      <c r="H50" s="23"/>
      <c r="I50" s="23"/>
      <c r="J50" s="25"/>
      <c r="K50" s="23"/>
      <c r="L50" s="25">
        <v>747.25</v>
      </c>
      <c r="M50" s="27"/>
      <c r="N50" s="26"/>
      <c r="V50" s="4"/>
      <c r="W50" s="5"/>
      <c r="X50" s="5" t="s">
        <v>148</v>
      </c>
      <c r="AB50" s="5"/>
    </row>
    <row r="51" spans="1:29" s="3" customFormat="1" ht="21" x14ac:dyDescent="0.2">
      <c r="A51" s="23" t="s">
        <v>87</v>
      </c>
      <c r="B51" s="24" t="s">
        <v>161</v>
      </c>
      <c r="C51" s="149" t="s">
        <v>162</v>
      </c>
      <c r="D51" s="149"/>
      <c r="E51" s="149"/>
      <c r="F51" s="23" t="s">
        <v>137</v>
      </c>
      <c r="G51" s="23"/>
      <c r="H51" s="23"/>
      <c r="I51" s="23" t="s">
        <v>163</v>
      </c>
      <c r="J51" s="25">
        <v>5396.82</v>
      </c>
      <c r="K51" s="23"/>
      <c r="L51" s="25">
        <v>6318.33</v>
      </c>
      <c r="M51" s="23" t="s">
        <v>117</v>
      </c>
      <c r="N51" s="26">
        <v>57560</v>
      </c>
      <c r="V51" s="4"/>
      <c r="W51" s="5"/>
      <c r="X51" s="5"/>
      <c r="AB51" s="5"/>
    </row>
    <row r="52" spans="1:29" s="3" customFormat="1" ht="45" x14ac:dyDescent="0.2">
      <c r="A52" s="23"/>
      <c r="B52" s="24"/>
      <c r="C52" s="32" t="s">
        <v>150</v>
      </c>
      <c r="D52" s="33"/>
      <c r="E52" s="33"/>
      <c r="F52" s="23"/>
      <c r="G52" s="23"/>
      <c r="H52" s="23"/>
      <c r="I52" s="23"/>
      <c r="J52" s="25"/>
      <c r="K52" s="23"/>
      <c r="L52" s="25"/>
      <c r="M52" s="34"/>
      <c r="N52" s="26"/>
      <c r="V52" s="4"/>
      <c r="W52" s="5"/>
      <c r="X52" s="5" t="s">
        <v>152</v>
      </c>
      <c r="AB52" s="5"/>
    </row>
    <row r="53" spans="1:29" s="3" customFormat="1" ht="12" x14ac:dyDescent="0.2">
      <c r="A53" s="153" t="s">
        <v>164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V53" s="4"/>
      <c r="W53" s="5"/>
      <c r="X53" s="5"/>
      <c r="AB53" s="5"/>
      <c r="AC53" s="2" t="s">
        <v>155</v>
      </c>
    </row>
    <row r="54" spans="1:29" s="3" customFormat="1" ht="12" x14ac:dyDescent="0.2">
      <c r="A54" s="23" t="s">
        <v>92</v>
      </c>
      <c r="B54" s="24" t="s">
        <v>135</v>
      </c>
      <c r="C54" s="149" t="s">
        <v>136</v>
      </c>
      <c r="D54" s="149"/>
      <c r="E54" s="149"/>
      <c r="F54" s="23" t="s">
        <v>137</v>
      </c>
      <c r="G54" s="23"/>
      <c r="H54" s="23"/>
      <c r="I54" s="23" t="s">
        <v>165</v>
      </c>
      <c r="J54" s="25"/>
      <c r="K54" s="23"/>
      <c r="L54" s="25"/>
      <c r="M54" s="23"/>
      <c r="N54" s="26"/>
      <c r="V54" s="4"/>
      <c r="W54" s="5"/>
      <c r="X54" s="5"/>
      <c r="Y54" s="2" t="s">
        <v>51</v>
      </c>
      <c r="AB54" s="5"/>
    </row>
    <row r="55" spans="1:29" s="3" customFormat="1" ht="12" x14ac:dyDescent="0.2">
      <c r="A55" s="27"/>
      <c r="B55" s="28"/>
      <c r="C55" s="148" t="s">
        <v>166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V55" s="4"/>
      <c r="W55" s="5"/>
      <c r="X55" s="5"/>
      <c r="Y55" s="2" t="s">
        <v>53</v>
      </c>
      <c r="AB55" s="5"/>
    </row>
    <row r="56" spans="1:29" s="3" customFormat="1" ht="12" x14ac:dyDescent="0.2">
      <c r="A56" s="21"/>
      <c r="B56" s="29" t="s">
        <v>52</v>
      </c>
      <c r="C56" s="148" t="s">
        <v>53</v>
      </c>
      <c r="D56" s="148"/>
      <c r="E56" s="148"/>
      <c r="F56" s="27"/>
      <c r="G56" s="27"/>
      <c r="H56" s="27"/>
      <c r="I56" s="27"/>
      <c r="J56" s="30">
        <v>39.1</v>
      </c>
      <c r="K56" s="27"/>
      <c r="L56" s="30">
        <v>114.12</v>
      </c>
      <c r="M56" s="27"/>
      <c r="N56" s="31"/>
      <c r="V56" s="4"/>
      <c r="W56" s="5"/>
      <c r="X56" s="5"/>
      <c r="Y56" s="2" t="s">
        <v>55</v>
      </c>
      <c r="AB56" s="5"/>
    </row>
    <row r="57" spans="1:29" s="3" customFormat="1" ht="12" x14ac:dyDescent="0.2">
      <c r="A57" s="21"/>
      <c r="B57" s="29" t="s">
        <v>54</v>
      </c>
      <c r="C57" s="148" t="s">
        <v>55</v>
      </c>
      <c r="D57" s="148"/>
      <c r="E57" s="148"/>
      <c r="F57" s="27"/>
      <c r="G57" s="27"/>
      <c r="H57" s="27"/>
      <c r="I57" s="27"/>
      <c r="J57" s="30">
        <v>7.15</v>
      </c>
      <c r="K57" s="27"/>
      <c r="L57" s="30">
        <v>20.87</v>
      </c>
      <c r="M57" s="27"/>
      <c r="N57" s="31"/>
      <c r="V57" s="4"/>
      <c r="W57" s="5"/>
      <c r="X57" s="5"/>
      <c r="Y57" s="2" t="s">
        <v>156</v>
      </c>
      <c r="AB57" s="5"/>
    </row>
    <row r="58" spans="1:29" s="3" customFormat="1" ht="12" x14ac:dyDescent="0.2">
      <c r="A58" s="21"/>
      <c r="B58" s="29"/>
      <c r="C58" s="148" t="s">
        <v>60</v>
      </c>
      <c r="D58" s="148"/>
      <c r="E58" s="148"/>
      <c r="F58" s="27" t="s">
        <v>57</v>
      </c>
      <c r="G58" s="27" t="s">
        <v>139</v>
      </c>
      <c r="H58" s="27"/>
      <c r="I58" s="27" t="s">
        <v>167</v>
      </c>
      <c r="J58" s="30"/>
      <c r="K58" s="27"/>
      <c r="L58" s="30"/>
      <c r="M58" s="27"/>
      <c r="N58" s="31"/>
      <c r="V58" s="4"/>
      <c r="W58" s="5"/>
      <c r="X58" s="5"/>
      <c r="Z58" s="2" t="s">
        <v>56</v>
      </c>
      <c r="AB58" s="5"/>
    </row>
    <row r="59" spans="1:29" s="3" customFormat="1" ht="12" x14ac:dyDescent="0.2">
      <c r="A59" s="21"/>
      <c r="B59" s="29"/>
      <c r="C59" s="148" t="s">
        <v>63</v>
      </c>
      <c r="D59" s="148"/>
      <c r="E59" s="148"/>
      <c r="F59" s="27"/>
      <c r="G59" s="27"/>
      <c r="H59" s="27"/>
      <c r="I59" s="27"/>
      <c r="J59" s="30">
        <v>39.1</v>
      </c>
      <c r="K59" s="27"/>
      <c r="L59" s="30">
        <v>114.12</v>
      </c>
      <c r="M59" s="27"/>
      <c r="N59" s="31"/>
      <c r="V59" s="4"/>
      <c r="W59" s="5"/>
      <c r="X59" s="5"/>
      <c r="Z59" s="2" t="s">
        <v>60</v>
      </c>
      <c r="AB59" s="5"/>
    </row>
    <row r="60" spans="1:29" s="3" customFormat="1" ht="12" x14ac:dyDescent="0.2">
      <c r="A60" s="21"/>
      <c r="B60" s="29"/>
      <c r="C60" s="148" t="s">
        <v>64</v>
      </c>
      <c r="D60" s="148"/>
      <c r="E60" s="148"/>
      <c r="F60" s="27"/>
      <c r="G60" s="27"/>
      <c r="H60" s="27"/>
      <c r="I60" s="27"/>
      <c r="J60" s="30"/>
      <c r="K60" s="27"/>
      <c r="L60" s="30">
        <v>20.87</v>
      </c>
      <c r="M60" s="27"/>
      <c r="N60" s="31"/>
      <c r="V60" s="4"/>
      <c r="W60" s="5"/>
      <c r="X60" s="5"/>
      <c r="AA60" s="2" t="s">
        <v>63</v>
      </c>
      <c r="AB60" s="5"/>
    </row>
    <row r="61" spans="1:29" s="3" customFormat="1" ht="45" x14ac:dyDescent="0.2">
      <c r="A61" s="21"/>
      <c r="B61" s="29" t="s">
        <v>141</v>
      </c>
      <c r="C61" s="148" t="s">
        <v>142</v>
      </c>
      <c r="D61" s="148"/>
      <c r="E61" s="148"/>
      <c r="F61" s="27" t="s">
        <v>67</v>
      </c>
      <c r="G61" s="27" t="s">
        <v>143</v>
      </c>
      <c r="H61" s="27"/>
      <c r="I61" s="27" t="s">
        <v>143</v>
      </c>
      <c r="J61" s="30"/>
      <c r="K61" s="27"/>
      <c r="L61" s="30">
        <v>30.68</v>
      </c>
      <c r="M61" s="27"/>
      <c r="N61" s="31"/>
      <c r="V61" s="4"/>
      <c r="W61" s="5"/>
      <c r="X61" s="5"/>
      <c r="Z61" s="2" t="s">
        <v>64</v>
      </c>
      <c r="AB61" s="5"/>
    </row>
    <row r="62" spans="1:29" s="3" customFormat="1" ht="22.5" x14ac:dyDescent="0.2">
      <c r="A62" s="21"/>
      <c r="B62" s="29" t="s">
        <v>144</v>
      </c>
      <c r="C62" s="148" t="s">
        <v>145</v>
      </c>
      <c r="D62" s="148"/>
      <c r="E62" s="148"/>
      <c r="F62" s="27" t="s">
        <v>67</v>
      </c>
      <c r="G62" s="27" t="s">
        <v>146</v>
      </c>
      <c r="H62" s="27"/>
      <c r="I62" s="27" t="s">
        <v>146</v>
      </c>
      <c r="J62" s="30"/>
      <c r="K62" s="27"/>
      <c r="L62" s="30">
        <v>19.829999999999998</v>
      </c>
      <c r="M62" s="27"/>
      <c r="N62" s="31"/>
      <c r="V62" s="4"/>
      <c r="W62" s="5"/>
      <c r="X62" s="5"/>
      <c r="Z62" s="2" t="s">
        <v>142</v>
      </c>
      <c r="AB62" s="5"/>
    </row>
    <row r="63" spans="1:29" s="3" customFormat="1" ht="12" x14ac:dyDescent="0.2">
      <c r="A63" s="23"/>
      <c r="B63" s="24"/>
      <c r="C63" s="149" t="s">
        <v>72</v>
      </c>
      <c r="D63" s="149"/>
      <c r="E63" s="149"/>
      <c r="F63" s="23"/>
      <c r="G63" s="23"/>
      <c r="H63" s="23"/>
      <c r="I63" s="23"/>
      <c r="J63" s="25"/>
      <c r="K63" s="23"/>
      <c r="L63" s="25">
        <v>164.63</v>
      </c>
      <c r="M63" s="27"/>
      <c r="N63" s="26"/>
      <c r="V63" s="4"/>
      <c r="W63" s="5"/>
      <c r="X63" s="5"/>
      <c r="Z63" s="2" t="s">
        <v>145</v>
      </c>
      <c r="AB63" s="5"/>
    </row>
    <row r="64" spans="1:29" s="3" customFormat="1" ht="21" x14ac:dyDescent="0.2">
      <c r="A64" s="23" t="s">
        <v>95</v>
      </c>
      <c r="B64" s="24" t="s">
        <v>147</v>
      </c>
      <c r="C64" s="149" t="s">
        <v>148</v>
      </c>
      <c r="D64" s="149"/>
      <c r="E64" s="149"/>
      <c r="F64" s="23" t="s">
        <v>137</v>
      </c>
      <c r="G64" s="23"/>
      <c r="H64" s="23"/>
      <c r="I64" s="23" t="s">
        <v>168</v>
      </c>
      <c r="J64" s="25">
        <v>31697.67</v>
      </c>
      <c r="K64" s="23"/>
      <c r="L64" s="25">
        <v>10459.709999999999</v>
      </c>
      <c r="M64" s="23" t="s">
        <v>117</v>
      </c>
      <c r="N64" s="26">
        <v>95288</v>
      </c>
      <c r="V64" s="4"/>
      <c r="W64" s="5"/>
      <c r="X64" s="5"/>
      <c r="AB64" s="5" t="s">
        <v>72</v>
      </c>
    </row>
    <row r="65" spans="1:29" s="3" customFormat="1" ht="22.5" x14ac:dyDescent="0.2">
      <c r="A65" s="23"/>
      <c r="B65" s="24"/>
      <c r="C65" s="32" t="s">
        <v>150</v>
      </c>
      <c r="D65" s="33"/>
      <c r="E65" s="33"/>
      <c r="F65" s="23"/>
      <c r="G65" s="23"/>
      <c r="H65" s="23"/>
      <c r="I65" s="23"/>
      <c r="J65" s="25"/>
      <c r="K65" s="23"/>
      <c r="L65" s="25"/>
      <c r="M65" s="34"/>
      <c r="N65" s="26"/>
      <c r="V65" s="4"/>
      <c r="W65" s="5"/>
      <c r="X65" s="5" t="s">
        <v>162</v>
      </c>
      <c r="AB65" s="5"/>
    </row>
    <row r="66" spans="1:29" s="3" customFormat="1" ht="12" x14ac:dyDescent="0.2">
      <c r="A66" s="23" t="s">
        <v>104</v>
      </c>
      <c r="B66" s="24" t="s">
        <v>169</v>
      </c>
      <c r="C66" s="149" t="s">
        <v>170</v>
      </c>
      <c r="D66" s="149"/>
      <c r="E66" s="149"/>
      <c r="F66" s="23" t="s">
        <v>48</v>
      </c>
      <c r="G66" s="23"/>
      <c r="H66" s="23"/>
      <c r="I66" s="23" t="s">
        <v>171</v>
      </c>
      <c r="J66" s="25"/>
      <c r="K66" s="23"/>
      <c r="L66" s="25"/>
      <c r="M66" s="23"/>
      <c r="N66" s="26"/>
      <c r="V66" s="4"/>
      <c r="W66" s="5"/>
      <c r="X66" s="5"/>
      <c r="AB66" s="5"/>
    </row>
    <row r="67" spans="1:29" s="3" customFormat="1" ht="12" x14ac:dyDescent="0.2">
      <c r="A67" s="27"/>
      <c r="B67" s="28"/>
      <c r="C67" s="148" t="s">
        <v>172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V67" s="4"/>
      <c r="W67" s="5" t="s">
        <v>164</v>
      </c>
      <c r="X67" s="5"/>
      <c r="AB67" s="5"/>
    </row>
    <row r="68" spans="1:29" s="3" customFormat="1" ht="12" x14ac:dyDescent="0.2">
      <c r="A68" s="21"/>
      <c r="B68" s="29" t="s">
        <v>45</v>
      </c>
      <c r="C68" s="148" t="s">
        <v>51</v>
      </c>
      <c r="D68" s="148"/>
      <c r="E68" s="148"/>
      <c r="F68" s="27"/>
      <c r="G68" s="27"/>
      <c r="H68" s="27"/>
      <c r="I68" s="27"/>
      <c r="J68" s="30">
        <v>182.32</v>
      </c>
      <c r="K68" s="27"/>
      <c r="L68" s="30">
        <v>1773.73</v>
      </c>
      <c r="M68" s="27"/>
      <c r="N68" s="31"/>
      <c r="V68" s="4"/>
      <c r="W68" s="5"/>
      <c r="X68" s="5" t="s">
        <v>136</v>
      </c>
      <c r="AB68" s="5"/>
    </row>
    <row r="69" spans="1:29" s="3" customFormat="1" ht="12" x14ac:dyDescent="0.2">
      <c r="A69" s="21"/>
      <c r="B69" s="29" t="s">
        <v>52</v>
      </c>
      <c r="C69" s="148" t="s">
        <v>53</v>
      </c>
      <c r="D69" s="148"/>
      <c r="E69" s="148"/>
      <c r="F69" s="27"/>
      <c r="G69" s="27"/>
      <c r="H69" s="27"/>
      <c r="I69" s="27"/>
      <c r="J69" s="30">
        <v>7479.03</v>
      </c>
      <c r="K69" s="27"/>
      <c r="L69" s="30">
        <v>72761.16</v>
      </c>
      <c r="M69" s="27"/>
      <c r="N69" s="31"/>
      <c r="V69" s="4"/>
      <c r="W69" s="5"/>
      <c r="X69" s="5"/>
      <c r="AB69" s="5"/>
      <c r="AC69" s="2" t="s">
        <v>166</v>
      </c>
    </row>
    <row r="70" spans="1:29" s="3" customFormat="1" ht="12" x14ac:dyDescent="0.2">
      <c r="A70" s="21"/>
      <c r="B70" s="29" t="s">
        <v>54</v>
      </c>
      <c r="C70" s="148" t="s">
        <v>55</v>
      </c>
      <c r="D70" s="148"/>
      <c r="E70" s="148"/>
      <c r="F70" s="27"/>
      <c r="G70" s="27"/>
      <c r="H70" s="27"/>
      <c r="I70" s="27"/>
      <c r="J70" s="30">
        <v>234.46</v>
      </c>
      <c r="K70" s="27"/>
      <c r="L70" s="30">
        <v>2280.9899999999998</v>
      </c>
      <c r="M70" s="27"/>
      <c r="N70" s="31"/>
      <c r="V70" s="4"/>
      <c r="W70" s="5"/>
      <c r="X70" s="5"/>
      <c r="Y70" s="2" t="s">
        <v>53</v>
      </c>
      <c r="AB70" s="5"/>
    </row>
    <row r="71" spans="1:29" s="3" customFormat="1" ht="12" x14ac:dyDescent="0.2">
      <c r="A71" s="21"/>
      <c r="B71" s="29" t="s">
        <v>87</v>
      </c>
      <c r="C71" s="148" t="s">
        <v>156</v>
      </c>
      <c r="D71" s="148"/>
      <c r="E71" s="148"/>
      <c r="F71" s="27"/>
      <c r="G71" s="27"/>
      <c r="H71" s="27"/>
      <c r="I71" s="27"/>
      <c r="J71" s="30">
        <v>874.78</v>
      </c>
      <c r="K71" s="27"/>
      <c r="L71" s="30">
        <v>8510.4599999999991</v>
      </c>
      <c r="M71" s="27"/>
      <c r="N71" s="31"/>
      <c r="V71" s="4"/>
      <c r="W71" s="5"/>
      <c r="X71" s="5"/>
      <c r="Y71" s="2" t="s">
        <v>55</v>
      </c>
      <c r="AB71" s="5"/>
    </row>
    <row r="72" spans="1:29" s="3" customFormat="1" ht="22.5" x14ac:dyDescent="0.2">
      <c r="A72" s="21"/>
      <c r="B72" s="29"/>
      <c r="C72" s="148" t="s">
        <v>56</v>
      </c>
      <c r="D72" s="148"/>
      <c r="E72" s="148"/>
      <c r="F72" s="27" t="s">
        <v>57</v>
      </c>
      <c r="G72" s="27" t="s">
        <v>173</v>
      </c>
      <c r="H72" s="27"/>
      <c r="I72" s="27" t="s">
        <v>174</v>
      </c>
      <c r="J72" s="30"/>
      <c r="K72" s="27"/>
      <c r="L72" s="30"/>
      <c r="M72" s="27"/>
      <c r="N72" s="31"/>
      <c r="V72" s="4"/>
      <c r="W72" s="5"/>
      <c r="X72" s="5"/>
      <c r="Z72" s="2" t="s">
        <v>60</v>
      </c>
      <c r="AB72" s="5"/>
    </row>
    <row r="73" spans="1:29" s="3" customFormat="1" ht="22.5" x14ac:dyDescent="0.2">
      <c r="A73" s="21"/>
      <c r="B73" s="29"/>
      <c r="C73" s="148" t="s">
        <v>60</v>
      </c>
      <c r="D73" s="148"/>
      <c r="E73" s="148"/>
      <c r="F73" s="27" t="s">
        <v>57</v>
      </c>
      <c r="G73" s="27" t="s">
        <v>175</v>
      </c>
      <c r="H73" s="27"/>
      <c r="I73" s="27" t="s">
        <v>176</v>
      </c>
      <c r="J73" s="30"/>
      <c r="K73" s="27"/>
      <c r="L73" s="30"/>
      <c r="M73" s="27"/>
      <c r="N73" s="31"/>
      <c r="V73" s="4"/>
      <c r="W73" s="5"/>
      <c r="X73" s="5"/>
      <c r="AA73" s="2" t="s">
        <v>63</v>
      </c>
      <c r="AB73" s="5"/>
    </row>
    <row r="74" spans="1:29" s="3" customFormat="1" ht="12" x14ac:dyDescent="0.2">
      <c r="A74" s="21"/>
      <c r="B74" s="29"/>
      <c r="C74" s="148" t="s">
        <v>63</v>
      </c>
      <c r="D74" s="148"/>
      <c r="E74" s="148"/>
      <c r="F74" s="27"/>
      <c r="G74" s="27"/>
      <c r="H74" s="27"/>
      <c r="I74" s="27"/>
      <c r="J74" s="30">
        <v>8536.1299999999992</v>
      </c>
      <c r="K74" s="27"/>
      <c r="L74" s="30">
        <v>83045.350000000006</v>
      </c>
      <c r="M74" s="27"/>
      <c r="N74" s="31"/>
      <c r="V74" s="4"/>
      <c r="W74" s="5"/>
      <c r="X74" s="5"/>
      <c r="Z74" s="2" t="s">
        <v>64</v>
      </c>
      <c r="AB74" s="5"/>
    </row>
    <row r="75" spans="1:29" s="3" customFormat="1" ht="12" x14ac:dyDescent="0.2">
      <c r="A75" s="21"/>
      <c r="B75" s="29"/>
      <c r="C75" s="148" t="s">
        <v>64</v>
      </c>
      <c r="D75" s="148"/>
      <c r="E75" s="148"/>
      <c r="F75" s="27"/>
      <c r="G75" s="27"/>
      <c r="H75" s="27"/>
      <c r="I75" s="27"/>
      <c r="J75" s="30"/>
      <c r="K75" s="27"/>
      <c r="L75" s="30">
        <v>4054.72</v>
      </c>
      <c r="M75" s="27"/>
      <c r="N75" s="31"/>
      <c r="V75" s="4"/>
      <c r="W75" s="5"/>
      <c r="X75" s="5"/>
      <c r="Z75" s="2" t="s">
        <v>142</v>
      </c>
      <c r="AB75" s="5"/>
    </row>
    <row r="76" spans="1:29" s="3" customFormat="1" ht="45" x14ac:dyDescent="0.2">
      <c r="A76" s="21"/>
      <c r="B76" s="29" t="s">
        <v>141</v>
      </c>
      <c r="C76" s="148" t="s">
        <v>142</v>
      </c>
      <c r="D76" s="148"/>
      <c r="E76" s="148"/>
      <c r="F76" s="27" t="s">
        <v>67</v>
      </c>
      <c r="G76" s="27" t="s">
        <v>143</v>
      </c>
      <c r="H76" s="27"/>
      <c r="I76" s="27" t="s">
        <v>143</v>
      </c>
      <c r="J76" s="30"/>
      <c r="K76" s="27"/>
      <c r="L76" s="30">
        <v>5960.44</v>
      </c>
      <c r="M76" s="27"/>
      <c r="N76" s="31"/>
      <c r="V76" s="4"/>
      <c r="W76" s="5"/>
      <c r="X76" s="5"/>
      <c r="Z76" s="2" t="s">
        <v>145</v>
      </c>
      <c r="AB76" s="5"/>
    </row>
    <row r="77" spans="1:29" s="3" customFormat="1" ht="22.5" x14ac:dyDescent="0.2">
      <c r="A77" s="21"/>
      <c r="B77" s="29" t="s">
        <v>144</v>
      </c>
      <c r="C77" s="148" t="s">
        <v>145</v>
      </c>
      <c r="D77" s="148"/>
      <c r="E77" s="148"/>
      <c r="F77" s="27" t="s">
        <v>67</v>
      </c>
      <c r="G77" s="27" t="s">
        <v>146</v>
      </c>
      <c r="H77" s="27"/>
      <c r="I77" s="27" t="s">
        <v>146</v>
      </c>
      <c r="J77" s="30"/>
      <c r="K77" s="27"/>
      <c r="L77" s="30">
        <v>3851.98</v>
      </c>
      <c r="M77" s="27"/>
      <c r="N77" s="31"/>
      <c r="V77" s="4"/>
      <c r="W77" s="5"/>
      <c r="X77" s="5"/>
      <c r="AB77" s="5" t="s">
        <v>72</v>
      </c>
    </row>
    <row r="78" spans="1:29" s="3" customFormat="1" ht="12" x14ac:dyDescent="0.2">
      <c r="A78" s="23"/>
      <c r="B78" s="24"/>
      <c r="C78" s="149" t="s">
        <v>72</v>
      </c>
      <c r="D78" s="149"/>
      <c r="E78" s="149"/>
      <c r="F78" s="23"/>
      <c r="G78" s="23"/>
      <c r="H78" s="23"/>
      <c r="I78" s="23"/>
      <c r="J78" s="25"/>
      <c r="K78" s="23"/>
      <c r="L78" s="25">
        <v>92857.77</v>
      </c>
      <c r="M78" s="27"/>
      <c r="N78" s="26"/>
      <c r="V78" s="4"/>
      <c r="W78" s="5"/>
      <c r="X78" s="5" t="s">
        <v>148</v>
      </c>
      <c r="AB78" s="5"/>
    </row>
    <row r="79" spans="1:29" s="3" customFormat="1" ht="12" x14ac:dyDescent="0.2">
      <c r="A79" s="23" t="s">
        <v>107</v>
      </c>
      <c r="B79" s="24" t="s">
        <v>177</v>
      </c>
      <c r="C79" s="149" t="s">
        <v>178</v>
      </c>
      <c r="D79" s="149"/>
      <c r="E79" s="149"/>
      <c r="F79" s="23" t="s">
        <v>48</v>
      </c>
      <c r="G79" s="23"/>
      <c r="H79" s="23"/>
      <c r="I79" s="23" t="s">
        <v>171</v>
      </c>
      <c r="J79" s="25"/>
      <c r="K79" s="23"/>
      <c r="L79" s="25"/>
      <c r="M79" s="23"/>
      <c r="N79" s="26"/>
      <c r="V79" s="4"/>
      <c r="W79" s="5"/>
      <c r="X79" s="5"/>
      <c r="AB79" s="5"/>
    </row>
    <row r="80" spans="1:29" s="3" customFormat="1" ht="45" x14ac:dyDescent="0.2">
      <c r="A80" s="35"/>
      <c r="B80" s="29"/>
      <c r="C80" s="148" t="s">
        <v>179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V80" s="4"/>
      <c r="W80" s="5"/>
      <c r="X80" s="5" t="s">
        <v>170</v>
      </c>
      <c r="AB80" s="5"/>
    </row>
    <row r="81" spans="1:30" s="3" customFormat="1" ht="12" x14ac:dyDescent="0.2">
      <c r="A81" s="21"/>
      <c r="B81" s="29" t="s">
        <v>45</v>
      </c>
      <c r="C81" s="148" t="s">
        <v>51</v>
      </c>
      <c r="D81" s="148"/>
      <c r="E81" s="148"/>
      <c r="F81" s="27"/>
      <c r="G81" s="27"/>
      <c r="H81" s="27"/>
      <c r="I81" s="27"/>
      <c r="J81" s="30">
        <v>3.29</v>
      </c>
      <c r="K81" s="27" t="s">
        <v>95</v>
      </c>
      <c r="L81" s="30">
        <v>192.04</v>
      </c>
      <c r="M81" s="27"/>
      <c r="N81" s="31"/>
      <c r="V81" s="4"/>
      <c r="W81" s="5"/>
      <c r="X81" s="5"/>
      <c r="AB81" s="5"/>
      <c r="AC81" s="2" t="s">
        <v>172</v>
      </c>
    </row>
    <row r="82" spans="1:30" s="3" customFormat="1" ht="12" x14ac:dyDescent="0.2">
      <c r="A82" s="21"/>
      <c r="B82" s="29" t="s">
        <v>52</v>
      </c>
      <c r="C82" s="148" t="s">
        <v>53</v>
      </c>
      <c r="D82" s="148"/>
      <c r="E82" s="148"/>
      <c r="F82" s="27"/>
      <c r="G82" s="27"/>
      <c r="H82" s="27"/>
      <c r="I82" s="27"/>
      <c r="J82" s="30">
        <v>254.89</v>
      </c>
      <c r="K82" s="27" t="s">
        <v>95</v>
      </c>
      <c r="L82" s="30">
        <v>14878.47</v>
      </c>
      <c r="M82" s="27"/>
      <c r="N82" s="31"/>
      <c r="V82" s="4"/>
      <c r="W82" s="5"/>
      <c r="X82" s="5"/>
      <c r="Y82" s="2" t="s">
        <v>51</v>
      </c>
      <c r="AB82" s="5"/>
    </row>
    <row r="83" spans="1:30" s="3" customFormat="1" ht="12" x14ac:dyDescent="0.2">
      <c r="A83" s="21"/>
      <c r="B83" s="29" t="s">
        <v>54</v>
      </c>
      <c r="C83" s="148" t="s">
        <v>55</v>
      </c>
      <c r="D83" s="148"/>
      <c r="E83" s="148"/>
      <c r="F83" s="27"/>
      <c r="G83" s="27"/>
      <c r="H83" s="27"/>
      <c r="I83" s="27"/>
      <c r="J83" s="30">
        <v>5.95</v>
      </c>
      <c r="K83" s="27" t="s">
        <v>95</v>
      </c>
      <c r="L83" s="30">
        <v>347.31</v>
      </c>
      <c r="M83" s="27"/>
      <c r="N83" s="31"/>
      <c r="V83" s="4"/>
      <c r="W83" s="5"/>
      <c r="X83" s="5"/>
      <c r="Y83" s="2" t="s">
        <v>53</v>
      </c>
      <c r="AB83" s="5"/>
    </row>
    <row r="84" spans="1:30" s="3" customFormat="1" ht="12" x14ac:dyDescent="0.2">
      <c r="A84" s="21"/>
      <c r="B84" s="29" t="s">
        <v>87</v>
      </c>
      <c r="C84" s="148" t="s">
        <v>156</v>
      </c>
      <c r="D84" s="148"/>
      <c r="E84" s="148"/>
      <c r="F84" s="27"/>
      <c r="G84" s="27"/>
      <c r="H84" s="27"/>
      <c r="I84" s="27"/>
      <c r="J84" s="30">
        <v>2.94</v>
      </c>
      <c r="K84" s="27" t="s">
        <v>95</v>
      </c>
      <c r="L84" s="30">
        <v>171.61</v>
      </c>
      <c r="M84" s="27"/>
      <c r="N84" s="31"/>
      <c r="V84" s="4"/>
      <c r="W84" s="5"/>
      <c r="X84" s="5"/>
      <c r="Y84" s="2" t="s">
        <v>55</v>
      </c>
      <c r="AB84" s="5"/>
    </row>
    <row r="85" spans="1:30" s="3" customFormat="1" ht="12" x14ac:dyDescent="0.2">
      <c r="A85" s="21"/>
      <c r="B85" s="29"/>
      <c r="C85" s="148" t="s">
        <v>56</v>
      </c>
      <c r="D85" s="148"/>
      <c r="E85" s="148"/>
      <c r="F85" s="27" t="s">
        <v>57</v>
      </c>
      <c r="G85" s="27" t="s">
        <v>180</v>
      </c>
      <c r="H85" s="27" t="s">
        <v>95</v>
      </c>
      <c r="I85" s="27" t="s">
        <v>181</v>
      </c>
      <c r="J85" s="30"/>
      <c r="K85" s="27"/>
      <c r="L85" s="30"/>
      <c r="M85" s="27"/>
      <c r="N85" s="31"/>
      <c r="V85" s="4"/>
      <c r="W85" s="5"/>
      <c r="X85" s="5"/>
      <c r="Y85" s="2" t="s">
        <v>156</v>
      </c>
      <c r="AB85" s="5"/>
    </row>
    <row r="86" spans="1:30" s="3" customFormat="1" ht="22.5" x14ac:dyDescent="0.2">
      <c r="A86" s="21"/>
      <c r="B86" s="29"/>
      <c r="C86" s="148" t="s">
        <v>60</v>
      </c>
      <c r="D86" s="148"/>
      <c r="E86" s="148"/>
      <c r="F86" s="27" t="s">
        <v>57</v>
      </c>
      <c r="G86" s="27" t="s">
        <v>182</v>
      </c>
      <c r="H86" s="27" t="s">
        <v>95</v>
      </c>
      <c r="I86" s="27" t="s">
        <v>183</v>
      </c>
      <c r="J86" s="30"/>
      <c r="K86" s="27"/>
      <c r="L86" s="30"/>
      <c r="M86" s="27"/>
      <c r="N86" s="31"/>
      <c r="V86" s="4"/>
      <c r="W86" s="5"/>
      <c r="X86" s="5"/>
      <c r="Z86" s="2" t="s">
        <v>56</v>
      </c>
      <c r="AB86" s="5"/>
    </row>
    <row r="87" spans="1:30" s="3" customFormat="1" ht="12" x14ac:dyDescent="0.2">
      <c r="A87" s="21"/>
      <c r="B87" s="29"/>
      <c r="C87" s="148" t="s">
        <v>63</v>
      </c>
      <c r="D87" s="148"/>
      <c r="E87" s="148"/>
      <c r="F87" s="27"/>
      <c r="G87" s="27"/>
      <c r="H87" s="27"/>
      <c r="I87" s="27"/>
      <c r="J87" s="30">
        <v>261.12</v>
      </c>
      <c r="K87" s="27"/>
      <c r="L87" s="30">
        <v>15242.12</v>
      </c>
      <c r="M87" s="27"/>
      <c r="N87" s="31"/>
      <c r="V87" s="4"/>
      <c r="W87" s="5"/>
      <c r="X87" s="5"/>
      <c r="Z87" s="2" t="s">
        <v>60</v>
      </c>
      <c r="AB87" s="5"/>
    </row>
    <row r="88" spans="1:30" s="3" customFormat="1" ht="12" x14ac:dyDescent="0.2">
      <c r="A88" s="21"/>
      <c r="B88" s="29"/>
      <c r="C88" s="148" t="s">
        <v>64</v>
      </c>
      <c r="D88" s="148"/>
      <c r="E88" s="148"/>
      <c r="F88" s="27"/>
      <c r="G88" s="27"/>
      <c r="H88" s="27"/>
      <c r="I88" s="27"/>
      <c r="J88" s="30"/>
      <c r="K88" s="27"/>
      <c r="L88" s="30">
        <v>539.35</v>
      </c>
      <c r="M88" s="27"/>
      <c r="N88" s="31"/>
      <c r="V88" s="4"/>
      <c r="W88" s="5"/>
      <c r="X88" s="5"/>
      <c r="AA88" s="2" t="s">
        <v>63</v>
      </c>
      <c r="AB88" s="5"/>
    </row>
    <row r="89" spans="1:30" s="3" customFormat="1" ht="45" x14ac:dyDescent="0.2">
      <c r="A89" s="21"/>
      <c r="B89" s="29" t="s">
        <v>141</v>
      </c>
      <c r="C89" s="148" t="s">
        <v>142</v>
      </c>
      <c r="D89" s="148"/>
      <c r="E89" s="148"/>
      <c r="F89" s="27" t="s">
        <v>67</v>
      </c>
      <c r="G89" s="27" t="s">
        <v>143</v>
      </c>
      <c r="H89" s="27"/>
      <c r="I89" s="27" t="s">
        <v>143</v>
      </c>
      <c r="J89" s="30"/>
      <c r="K89" s="27"/>
      <c r="L89" s="30">
        <v>792.84</v>
      </c>
      <c r="M89" s="27"/>
      <c r="N89" s="31"/>
      <c r="V89" s="4"/>
      <c r="W89" s="5"/>
      <c r="X89" s="5"/>
      <c r="Z89" s="2" t="s">
        <v>64</v>
      </c>
      <c r="AB89" s="5"/>
    </row>
    <row r="90" spans="1:30" s="3" customFormat="1" ht="22.5" x14ac:dyDescent="0.2">
      <c r="A90" s="21"/>
      <c r="B90" s="29" t="s">
        <v>144</v>
      </c>
      <c r="C90" s="148" t="s">
        <v>145</v>
      </c>
      <c r="D90" s="148"/>
      <c r="E90" s="148"/>
      <c r="F90" s="27" t="s">
        <v>67</v>
      </c>
      <c r="G90" s="27" t="s">
        <v>146</v>
      </c>
      <c r="H90" s="27"/>
      <c r="I90" s="27" t="s">
        <v>146</v>
      </c>
      <c r="J90" s="30"/>
      <c r="K90" s="27"/>
      <c r="L90" s="30">
        <v>512.38</v>
      </c>
      <c r="M90" s="27"/>
      <c r="N90" s="31"/>
      <c r="V90" s="4"/>
      <c r="W90" s="5"/>
      <c r="X90" s="5"/>
      <c r="Z90" s="2" t="s">
        <v>142</v>
      </c>
      <c r="AB90" s="5"/>
    </row>
    <row r="91" spans="1:30" s="3" customFormat="1" ht="12" x14ac:dyDescent="0.2">
      <c r="A91" s="23"/>
      <c r="B91" s="24"/>
      <c r="C91" s="149" t="s">
        <v>72</v>
      </c>
      <c r="D91" s="149"/>
      <c r="E91" s="149"/>
      <c r="F91" s="23"/>
      <c r="G91" s="23"/>
      <c r="H91" s="23"/>
      <c r="I91" s="23"/>
      <c r="J91" s="25"/>
      <c r="K91" s="23"/>
      <c r="L91" s="25">
        <v>16547.34</v>
      </c>
      <c r="M91" s="27"/>
      <c r="N91" s="26"/>
      <c r="V91" s="4"/>
      <c r="W91" s="5"/>
      <c r="X91" s="5"/>
      <c r="Z91" s="2" t="s">
        <v>145</v>
      </c>
      <c r="AB91" s="5"/>
    </row>
    <row r="92" spans="1:30" s="3" customFormat="1" ht="21" x14ac:dyDescent="0.2">
      <c r="A92" s="23" t="s">
        <v>184</v>
      </c>
      <c r="B92" s="24" t="s">
        <v>161</v>
      </c>
      <c r="C92" s="149" t="s">
        <v>162</v>
      </c>
      <c r="D92" s="149"/>
      <c r="E92" s="149"/>
      <c r="F92" s="23" t="s">
        <v>137</v>
      </c>
      <c r="G92" s="23"/>
      <c r="H92" s="23"/>
      <c r="I92" s="23" t="s">
        <v>185</v>
      </c>
      <c r="J92" s="25">
        <v>5396.82</v>
      </c>
      <c r="K92" s="23"/>
      <c r="L92" s="25">
        <v>1019074.86</v>
      </c>
      <c r="M92" s="23" t="s">
        <v>117</v>
      </c>
      <c r="N92" s="26">
        <v>9283772</v>
      </c>
      <c r="V92" s="4"/>
      <c r="W92" s="5"/>
      <c r="X92" s="5"/>
      <c r="AB92" s="5" t="s">
        <v>72</v>
      </c>
    </row>
    <row r="93" spans="1:30" s="3" customFormat="1" ht="33.75" x14ac:dyDescent="0.2">
      <c r="A93" s="23"/>
      <c r="B93" s="24"/>
      <c r="C93" s="32" t="s">
        <v>150</v>
      </c>
      <c r="D93" s="33"/>
      <c r="E93" s="33"/>
      <c r="F93" s="23"/>
      <c r="G93" s="23"/>
      <c r="H93" s="23"/>
      <c r="I93" s="23"/>
      <c r="J93" s="25"/>
      <c r="K93" s="23"/>
      <c r="L93" s="25"/>
      <c r="M93" s="34"/>
      <c r="N93" s="26"/>
      <c r="V93" s="4"/>
      <c r="W93" s="5"/>
      <c r="X93" s="5" t="s">
        <v>178</v>
      </c>
      <c r="AB93" s="5"/>
    </row>
    <row r="94" spans="1:30" s="3" customFormat="1" ht="12" x14ac:dyDescent="0.2">
      <c r="A94" s="27"/>
      <c r="B94" s="28"/>
      <c r="C94" s="148" t="s">
        <v>186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V94" s="4"/>
      <c r="W94" s="5"/>
      <c r="X94" s="5"/>
      <c r="AB94" s="5"/>
      <c r="AD94" s="2" t="s">
        <v>179</v>
      </c>
    </row>
    <row r="95" spans="1:30" s="3" customFormat="1" ht="12" x14ac:dyDescent="0.2">
      <c r="A95" s="153" t="s">
        <v>187</v>
      </c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V95" s="4"/>
      <c r="W95" s="5"/>
      <c r="X95" s="5"/>
      <c r="Y95" s="2" t="s">
        <v>51</v>
      </c>
      <c r="AB95" s="5"/>
    </row>
    <row r="96" spans="1:30" s="3" customFormat="1" ht="12" x14ac:dyDescent="0.2">
      <c r="A96" s="23" t="s">
        <v>188</v>
      </c>
      <c r="B96" s="24" t="s">
        <v>135</v>
      </c>
      <c r="C96" s="149" t="s">
        <v>136</v>
      </c>
      <c r="D96" s="149"/>
      <c r="E96" s="149"/>
      <c r="F96" s="23" t="s">
        <v>137</v>
      </c>
      <c r="G96" s="23"/>
      <c r="H96" s="23"/>
      <c r="I96" s="23" t="s">
        <v>165</v>
      </c>
      <c r="J96" s="25"/>
      <c r="K96" s="23"/>
      <c r="L96" s="25"/>
      <c r="M96" s="23"/>
      <c r="N96" s="26"/>
      <c r="V96" s="4"/>
      <c r="W96" s="5"/>
      <c r="X96" s="5"/>
      <c r="Y96" s="2" t="s">
        <v>53</v>
      </c>
      <c r="AB96" s="5"/>
    </row>
    <row r="97" spans="1:29" s="3" customFormat="1" ht="12" x14ac:dyDescent="0.2">
      <c r="A97" s="27"/>
      <c r="B97" s="28"/>
      <c r="C97" s="148" t="s">
        <v>166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V97" s="4"/>
      <c r="W97" s="5"/>
      <c r="X97" s="5"/>
      <c r="Y97" s="2" t="s">
        <v>55</v>
      </c>
      <c r="AB97" s="5"/>
    </row>
    <row r="98" spans="1:29" s="3" customFormat="1" ht="12" x14ac:dyDescent="0.2">
      <c r="A98" s="21"/>
      <c r="B98" s="29" t="s">
        <v>52</v>
      </c>
      <c r="C98" s="148" t="s">
        <v>53</v>
      </c>
      <c r="D98" s="148"/>
      <c r="E98" s="148"/>
      <c r="F98" s="27"/>
      <c r="G98" s="27"/>
      <c r="H98" s="27"/>
      <c r="I98" s="27"/>
      <c r="J98" s="30">
        <v>39.1</v>
      </c>
      <c r="K98" s="27"/>
      <c r="L98" s="30">
        <v>114.12</v>
      </c>
      <c r="M98" s="27"/>
      <c r="N98" s="31"/>
      <c r="V98" s="4"/>
      <c r="W98" s="5"/>
      <c r="X98" s="5"/>
      <c r="Y98" s="2" t="s">
        <v>156</v>
      </c>
      <c r="AB98" s="5"/>
    </row>
    <row r="99" spans="1:29" s="3" customFormat="1" ht="12" x14ac:dyDescent="0.2">
      <c r="A99" s="21"/>
      <c r="B99" s="29" t="s">
        <v>54</v>
      </c>
      <c r="C99" s="148" t="s">
        <v>55</v>
      </c>
      <c r="D99" s="148"/>
      <c r="E99" s="148"/>
      <c r="F99" s="27"/>
      <c r="G99" s="27"/>
      <c r="H99" s="27"/>
      <c r="I99" s="27"/>
      <c r="J99" s="30">
        <v>7.15</v>
      </c>
      <c r="K99" s="27"/>
      <c r="L99" s="30">
        <v>20.87</v>
      </c>
      <c r="M99" s="27"/>
      <c r="N99" s="31"/>
      <c r="V99" s="4"/>
      <c r="W99" s="5"/>
      <c r="X99" s="5"/>
      <c r="Z99" s="2" t="s">
        <v>56</v>
      </c>
      <c r="AB99" s="5"/>
    </row>
    <row r="100" spans="1:29" s="3" customFormat="1" ht="12" x14ac:dyDescent="0.2">
      <c r="A100" s="21"/>
      <c r="B100" s="29"/>
      <c r="C100" s="148" t="s">
        <v>60</v>
      </c>
      <c r="D100" s="148"/>
      <c r="E100" s="148"/>
      <c r="F100" s="27" t="s">
        <v>57</v>
      </c>
      <c r="G100" s="27" t="s">
        <v>139</v>
      </c>
      <c r="H100" s="27"/>
      <c r="I100" s="27" t="s">
        <v>167</v>
      </c>
      <c r="J100" s="30"/>
      <c r="K100" s="27"/>
      <c r="L100" s="30"/>
      <c r="M100" s="27"/>
      <c r="N100" s="31"/>
      <c r="V100" s="4"/>
      <c r="W100" s="5"/>
      <c r="X100" s="5"/>
      <c r="Z100" s="2" t="s">
        <v>60</v>
      </c>
      <c r="AB100" s="5"/>
    </row>
    <row r="101" spans="1:29" s="3" customFormat="1" ht="12" x14ac:dyDescent="0.2">
      <c r="A101" s="21"/>
      <c r="B101" s="29"/>
      <c r="C101" s="148" t="s">
        <v>63</v>
      </c>
      <c r="D101" s="148"/>
      <c r="E101" s="148"/>
      <c r="F101" s="27"/>
      <c r="G101" s="27"/>
      <c r="H101" s="27"/>
      <c r="I101" s="27"/>
      <c r="J101" s="30">
        <v>39.1</v>
      </c>
      <c r="K101" s="27"/>
      <c r="L101" s="30">
        <v>114.12</v>
      </c>
      <c r="M101" s="27"/>
      <c r="N101" s="31"/>
      <c r="V101" s="4"/>
      <c r="W101" s="5"/>
      <c r="X101" s="5"/>
      <c r="AA101" s="2" t="s">
        <v>63</v>
      </c>
      <c r="AB101" s="5"/>
    </row>
    <row r="102" spans="1:29" s="3" customFormat="1" ht="12" x14ac:dyDescent="0.2">
      <c r="A102" s="21"/>
      <c r="B102" s="29"/>
      <c r="C102" s="148" t="s">
        <v>64</v>
      </c>
      <c r="D102" s="148"/>
      <c r="E102" s="148"/>
      <c r="F102" s="27"/>
      <c r="G102" s="27"/>
      <c r="H102" s="27"/>
      <c r="I102" s="27"/>
      <c r="J102" s="30"/>
      <c r="K102" s="27"/>
      <c r="L102" s="30">
        <v>20.87</v>
      </c>
      <c r="M102" s="27"/>
      <c r="N102" s="31"/>
      <c r="V102" s="4"/>
      <c r="W102" s="5"/>
      <c r="X102" s="5"/>
      <c r="Z102" s="2" t="s">
        <v>64</v>
      </c>
      <c r="AB102" s="5"/>
    </row>
    <row r="103" spans="1:29" s="3" customFormat="1" ht="45" x14ac:dyDescent="0.2">
      <c r="A103" s="21"/>
      <c r="B103" s="29" t="s">
        <v>141</v>
      </c>
      <c r="C103" s="148" t="s">
        <v>142</v>
      </c>
      <c r="D103" s="148"/>
      <c r="E103" s="148"/>
      <c r="F103" s="27" t="s">
        <v>67</v>
      </c>
      <c r="G103" s="27" t="s">
        <v>143</v>
      </c>
      <c r="H103" s="27"/>
      <c r="I103" s="27" t="s">
        <v>143</v>
      </c>
      <c r="J103" s="30"/>
      <c r="K103" s="27"/>
      <c r="L103" s="30">
        <v>30.68</v>
      </c>
      <c r="M103" s="27"/>
      <c r="N103" s="31"/>
      <c r="V103" s="4"/>
      <c r="W103" s="5"/>
      <c r="X103" s="5"/>
      <c r="Z103" s="2" t="s">
        <v>142</v>
      </c>
      <c r="AB103" s="5"/>
    </row>
    <row r="104" spans="1:29" s="3" customFormat="1" ht="22.5" x14ac:dyDescent="0.2">
      <c r="A104" s="21"/>
      <c r="B104" s="29" t="s">
        <v>144</v>
      </c>
      <c r="C104" s="148" t="s">
        <v>145</v>
      </c>
      <c r="D104" s="148"/>
      <c r="E104" s="148"/>
      <c r="F104" s="27" t="s">
        <v>67</v>
      </c>
      <c r="G104" s="27" t="s">
        <v>146</v>
      </c>
      <c r="H104" s="27"/>
      <c r="I104" s="27" t="s">
        <v>146</v>
      </c>
      <c r="J104" s="30"/>
      <c r="K104" s="27"/>
      <c r="L104" s="30">
        <v>19.829999999999998</v>
      </c>
      <c r="M104" s="27"/>
      <c r="N104" s="31"/>
      <c r="V104" s="4"/>
      <c r="W104" s="5"/>
      <c r="X104" s="5"/>
      <c r="Z104" s="2" t="s">
        <v>145</v>
      </c>
      <c r="AB104" s="5"/>
    </row>
    <row r="105" spans="1:29" s="3" customFormat="1" ht="12" x14ac:dyDescent="0.2">
      <c r="A105" s="23"/>
      <c r="B105" s="24"/>
      <c r="C105" s="149" t="s">
        <v>72</v>
      </c>
      <c r="D105" s="149"/>
      <c r="E105" s="149"/>
      <c r="F105" s="23"/>
      <c r="G105" s="23"/>
      <c r="H105" s="23"/>
      <c r="I105" s="23"/>
      <c r="J105" s="25"/>
      <c r="K105" s="23"/>
      <c r="L105" s="25">
        <v>164.63</v>
      </c>
      <c r="M105" s="27"/>
      <c r="N105" s="26"/>
      <c r="V105" s="4"/>
      <c r="W105" s="5"/>
      <c r="X105" s="5"/>
      <c r="AB105" s="5" t="s">
        <v>72</v>
      </c>
    </row>
    <row r="106" spans="1:29" s="3" customFormat="1" ht="22.5" x14ac:dyDescent="0.2">
      <c r="A106" s="23" t="s">
        <v>189</v>
      </c>
      <c r="B106" s="24" t="s">
        <v>147</v>
      </c>
      <c r="C106" s="149" t="s">
        <v>148</v>
      </c>
      <c r="D106" s="149"/>
      <c r="E106" s="149"/>
      <c r="F106" s="23" t="s">
        <v>137</v>
      </c>
      <c r="G106" s="23"/>
      <c r="H106" s="23"/>
      <c r="I106" s="23" t="s">
        <v>168</v>
      </c>
      <c r="J106" s="25">
        <v>31697.67</v>
      </c>
      <c r="K106" s="23"/>
      <c r="L106" s="25">
        <v>10459.709999999999</v>
      </c>
      <c r="M106" s="23" t="s">
        <v>117</v>
      </c>
      <c r="N106" s="26">
        <v>95288</v>
      </c>
      <c r="V106" s="4"/>
      <c r="W106" s="5"/>
      <c r="X106" s="5" t="s">
        <v>162</v>
      </c>
      <c r="AB106" s="5"/>
    </row>
    <row r="107" spans="1:29" s="3" customFormat="1" ht="12" x14ac:dyDescent="0.2">
      <c r="A107" s="23"/>
      <c r="B107" s="24"/>
      <c r="C107" s="32" t="s">
        <v>150</v>
      </c>
      <c r="D107" s="33"/>
      <c r="E107" s="33"/>
      <c r="F107" s="23"/>
      <c r="G107" s="23"/>
      <c r="H107" s="23"/>
      <c r="I107" s="23"/>
      <c r="J107" s="25"/>
      <c r="K107" s="23"/>
      <c r="L107" s="25"/>
      <c r="M107" s="34"/>
      <c r="N107" s="26"/>
      <c r="V107" s="4"/>
      <c r="W107" s="5"/>
      <c r="X107" s="5"/>
      <c r="AB107" s="5"/>
    </row>
    <row r="108" spans="1:29" s="3" customFormat="1" ht="12" x14ac:dyDescent="0.2">
      <c r="A108" s="23" t="s">
        <v>190</v>
      </c>
      <c r="B108" s="24" t="s">
        <v>169</v>
      </c>
      <c r="C108" s="149" t="s">
        <v>170</v>
      </c>
      <c r="D108" s="149"/>
      <c r="E108" s="149"/>
      <c r="F108" s="23" t="s">
        <v>48</v>
      </c>
      <c r="G108" s="23"/>
      <c r="H108" s="23"/>
      <c r="I108" s="23" t="s">
        <v>171</v>
      </c>
      <c r="J108" s="25"/>
      <c r="K108" s="23"/>
      <c r="L108" s="25"/>
      <c r="M108" s="23"/>
      <c r="N108" s="26"/>
      <c r="V108" s="4"/>
      <c r="W108" s="5"/>
      <c r="X108" s="5"/>
      <c r="AB108" s="5"/>
      <c r="AC108" s="2" t="s">
        <v>186</v>
      </c>
    </row>
    <row r="109" spans="1:29" s="3" customFormat="1" ht="12" x14ac:dyDescent="0.2">
      <c r="A109" s="21"/>
      <c r="B109" s="29" t="s">
        <v>45</v>
      </c>
      <c r="C109" s="148" t="s">
        <v>51</v>
      </c>
      <c r="D109" s="148"/>
      <c r="E109" s="148"/>
      <c r="F109" s="27"/>
      <c r="G109" s="27"/>
      <c r="H109" s="27"/>
      <c r="I109" s="27"/>
      <c r="J109" s="30">
        <v>182.32</v>
      </c>
      <c r="K109" s="27"/>
      <c r="L109" s="30">
        <v>1773.73</v>
      </c>
      <c r="M109" s="27"/>
      <c r="N109" s="31"/>
      <c r="V109" s="4"/>
      <c r="W109" s="5" t="s">
        <v>187</v>
      </c>
      <c r="X109" s="5"/>
      <c r="AB109" s="5"/>
    </row>
    <row r="110" spans="1:29" s="3" customFormat="1" ht="12" x14ac:dyDescent="0.2">
      <c r="A110" s="21"/>
      <c r="B110" s="29" t="s">
        <v>52</v>
      </c>
      <c r="C110" s="148" t="s">
        <v>53</v>
      </c>
      <c r="D110" s="148"/>
      <c r="E110" s="148"/>
      <c r="F110" s="27"/>
      <c r="G110" s="27"/>
      <c r="H110" s="27"/>
      <c r="I110" s="27"/>
      <c r="J110" s="30">
        <v>7479.03</v>
      </c>
      <c r="K110" s="27"/>
      <c r="L110" s="30">
        <v>72761.16</v>
      </c>
      <c r="M110" s="27"/>
      <c r="N110" s="31"/>
      <c r="V110" s="4"/>
      <c r="W110" s="5"/>
      <c r="X110" s="5" t="s">
        <v>136</v>
      </c>
      <c r="AB110" s="5"/>
    </row>
    <row r="111" spans="1:29" s="3" customFormat="1" ht="12" x14ac:dyDescent="0.2">
      <c r="A111" s="21"/>
      <c r="B111" s="29" t="s">
        <v>54</v>
      </c>
      <c r="C111" s="148" t="s">
        <v>55</v>
      </c>
      <c r="D111" s="148"/>
      <c r="E111" s="148"/>
      <c r="F111" s="27"/>
      <c r="G111" s="27"/>
      <c r="H111" s="27"/>
      <c r="I111" s="27"/>
      <c r="J111" s="30">
        <v>234.46</v>
      </c>
      <c r="K111" s="27"/>
      <c r="L111" s="30">
        <v>2280.9899999999998</v>
      </c>
      <c r="M111" s="27"/>
      <c r="N111" s="31"/>
      <c r="V111" s="4"/>
      <c r="W111" s="5"/>
      <c r="X111" s="5"/>
      <c r="AB111" s="5"/>
      <c r="AC111" s="2" t="s">
        <v>166</v>
      </c>
    </row>
    <row r="112" spans="1:29" s="3" customFormat="1" ht="12" x14ac:dyDescent="0.2">
      <c r="A112" s="21"/>
      <c r="B112" s="29" t="s">
        <v>87</v>
      </c>
      <c r="C112" s="148" t="s">
        <v>156</v>
      </c>
      <c r="D112" s="148"/>
      <c r="E112" s="148"/>
      <c r="F112" s="27"/>
      <c r="G112" s="27"/>
      <c r="H112" s="27"/>
      <c r="I112" s="27"/>
      <c r="J112" s="30">
        <v>874.78</v>
      </c>
      <c r="K112" s="27"/>
      <c r="L112" s="30">
        <v>8510.4599999999991</v>
      </c>
      <c r="M112" s="27"/>
      <c r="N112" s="31"/>
      <c r="V112" s="4"/>
      <c r="W112" s="5"/>
      <c r="X112" s="5"/>
      <c r="Y112" s="2" t="s">
        <v>53</v>
      </c>
      <c r="AB112" s="5"/>
    </row>
    <row r="113" spans="1:28" s="3" customFormat="1" ht="22.5" x14ac:dyDescent="0.2">
      <c r="A113" s="21"/>
      <c r="B113" s="29"/>
      <c r="C113" s="148" t="s">
        <v>56</v>
      </c>
      <c r="D113" s="148"/>
      <c r="E113" s="148"/>
      <c r="F113" s="27" t="s">
        <v>57</v>
      </c>
      <c r="G113" s="27" t="s">
        <v>173</v>
      </c>
      <c r="H113" s="27"/>
      <c r="I113" s="27" t="s">
        <v>174</v>
      </c>
      <c r="J113" s="30"/>
      <c r="K113" s="27"/>
      <c r="L113" s="30"/>
      <c r="M113" s="27"/>
      <c r="N113" s="31"/>
      <c r="V113" s="4"/>
      <c r="W113" s="5"/>
      <c r="X113" s="5"/>
      <c r="Y113" s="2" t="s">
        <v>55</v>
      </c>
      <c r="AB113" s="5"/>
    </row>
    <row r="114" spans="1:28" s="3" customFormat="1" ht="22.5" x14ac:dyDescent="0.2">
      <c r="A114" s="21"/>
      <c r="B114" s="29"/>
      <c r="C114" s="148" t="s">
        <v>60</v>
      </c>
      <c r="D114" s="148"/>
      <c r="E114" s="148"/>
      <c r="F114" s="27" t="s">
        <v>57</v>
      </c>
      <c r="G114" s="27" t="s">
        <v>175</v>
      </c>
      <c r="H114" s="27"/>
      <c r="I114" s="27" t="s">
        <v>176</v>
      </c>
      <c r="J114" s="30"/>
      <c r="K114" s="27"/>
      <c r="L114" s="30"/>
      <c r="M114" s="27"/>
      <c r="N114" s="31"/>
      <c r="V114" s="4"/>
      <c r="W114" s="5"/>
      <c r="X114" s="5"/>
      <c r="Z114" s="2" t="s">
        <v>60</v>
      </c>
      <c r="AB114" s="5"/>
    </row>
    <row r="115" spans="1:28" s="3" customFormat="1" ht="12" x14ac:dyDescent="0.2">
      <c r="A115" s="21"/>
      <c r="B115" s="29"/>
      <c r="C115" s="148" t="s">
        <v>63</v>
      </c>
      <c r="D115" s="148"/>
      <c r="E115" s="148"/>
      <c r="F115" s="27"/>
      <c r="G115" s="27"/>
      <c r="H115" s="27"/>
      <c r="I115" s="27"/>
      <c r="J115" s="30">
        <v>8536.1299999999992</v>
      </c>
      <c r="K115" s="27"/>
      <c r="L115" s="30">
        <v>83045.350000000006</v>
      </c>
      <c r="M115" s="27"/>
      <c r="N115" s="31"/>
      <c r="V115" s="4"/>
      <c r="W115" s="5"/>
      <c r="X115" s="5"/>
      <c r="AA115" s="2" t="s">
        <v>63</v>
      </c>
      <c r="AB115" s="5"/>
    </row>
    <row r="116" spans="1:28" s="3" customFormat="1" ht="12" x14ac:dyDescent="0.2">
      <c r="A116" s="21"/>
      <c r="B116" s="29"/>
      <c r="C116" s="148" t="s">
        <v>64</v>
      </c>
      <c r="D116" s="148"/>
      <c r="E116" s="148"/>
      <c r="F116" s="27"/>
      <c r="G116" s="27"/>
      <c r="H116" s="27"/>
      <c r="I116" s="27"/>
      <c r="J116" s="30"/>
      <c r="K116" s="27"/>
      <c r="L116" s="30">
        <v>4054.72</v>
      </c>
      <c r="M116" s="27"/>
      <c r="N116" s="31"/>
      <c r="V116" s="4"/>
      <c r="W116" s="5"/>
      <c r="X116" s="5"/>
      <c r="Z116" s="2" t="s">
        <v>64</v>
      </c>
      <c r="AB116" s="5"/>
    </row>
    <row r="117" spans="1:28" s="3" customFormat="1" ht="45" x14ac:dyDescent="0.2">
      <c r="A117" s="21"/>
      <c r="B117" s="29" t="s">
        <v>141</v>
      </c>
      <c r="C117" s="148" t="s">
        <v>142</v>
      </c>
      <c r="D117" s="148"/>
      <c r="E117" s="148"/>
      <c r="F117" s="27" t="s">
        <v>67</v>
      </c>
      <c r="G117" s="27" t="s">
        <v>143</v>
      </c>
      <c r="H117" s="27"/>
      <c r="I117" s="27" t="s">
        <v>143</v>
      </c>
      <c r="J117" s="30"/>
      <c r="K117" s="27"/>
      <c r="L117" s="30">
        <v>5960.44</v>
      </c>
      <c r="M117" s="27"/>
      <c r="N117" s="31"/>
      <c r="V117" s="4"/>
      <c r="W117" s="5"/>
      <c r="X117" s="5"/>
      <c r="Z117" s="2" t="s">
        <v>142</v>
      </c>
      <c r="AB117" s="5"/>
    </row>
    <row r="118" spans="1:28" s="3" customFormat="1" ht="22.5" x14ac:dyDescent="0.2">
      <c r="A118" s="21"/>
      <c r="B118" s="29" t="s">
        <v>144</v>
      </c>
      <c r="C118" s="148" t="s">
        <v>145</v>
      </c>
      <c r="D118" s="148"/>
      <c r="E118" s="148"/>
      <c r="F118" s="27" t="s">
        <v>67</v>
      </c>
      <c r="G118" s="27" t="s">
        <v>146</v>
      </c>
      <c r="H118" s="27"/>
      <c r="I118" s="27" t="s">
        <v>146</v>
      </c>
      <c r="J118" s="30"/>
      <c r="K118" s="27"/>
      <c r="L118" s="30">
        <v>3851.98</v>
      </c>
      <c r="M118" s="27"/>
      <c r="N118" s="31"/>
      <c r="V118" s="4"/>
      <c r="W118" s="5"/>
      <c r="X118" s="5"/>
      <c r="Z118" s="2" t="s">
        <v>145</v>
      </c>
      <c r="AB118" s="5"/>
    </row>
    <row r="119" spans="1:28" s="3" customFormat="1" ht="12" x14ac:dyDescent="0.2">
      <c r="A119" s="23"/>
      <c r="B119" s="24"/>
      <c r="C119" s="149" t="s">
        <v>72</v>
      </c>
      <c r="D119" s="149"/>
      <c r="E119" s="149"/>
      <c r="F119" s="23"/>
      <c r="G119" s="23"/>
      <c r="H119" s="23"/>
      <c r="I119" s="23"/>
      <c r="J119" s="25"/>
      <c r="K119" s="23"/>
      <c r="L119" s="25">
        <v>92857.77</v>
      </c>
      <c r="M119" s="27"/>
      <c r="N119" s="26"/>
      <c r="V119" s="4"/>
      <c r="W119" s="5"/>
      <c r="X119" s="5"/>
      <c r="AB119" s="5" t="s">
        <v>72</v>
      </c>
    </row>
    <row r="120" spans="1:28" s="3" customFormat="1" ht="12" x14ac:dyDescent="0.2">
      <c r="A120" s="23" t="s">
        <v>191</v>
      </c>
      <c r="B120" s="24" t="s">
        <v>177</v>
      </c>
      <c r="C120" s="149" t="s">
        <v>178</v>
      </c>
      <c r="D120" s="149"/>
      <c r="E120" s="149"/>
      <c r="F120" s="23" t="s">
        <v>48</v>
      </c>
      <c r="G120" s="23"/>
      <c r="H120" s="23"/>
      <c r="I120" s="23" t="s">
        <v>171</v>
      </c>
      <c r="J120" s="25"/>
      <c r="K120" s="23"/>
      <c r="L120" s="25"/>
      <c r="M120" s="23"/>
      <c r="N120" s="26"/>
      <c r="V120" s="4"/>
      <c r="W120" s="5"/>
      <c r="X120" s="5" t="s">
        <v>148</v>
      </c>
      <c r="AB120" s="5"/>
    </row>
    <row r="121" spans="1:28" s="3" customFormat="1" ht="12" x14ac:dyDescent="0.2">
      <c r="A121" s="35"/>
      <c r="B121" s="29"/>
      <c r="C121" s="148" t="s">
        <v>192</v>
      </c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V121" s="4"/>
      <c r="W121" s="5"/>
      <c r="X121" s="5"/>
      <c r="AB121" s="5"/>
    </row>
    <row r="122" spans="1:28" s="3" customFormat="1" ht="45" x14ac:dyDescent="0.2">
      <c r="A122" s="21"/>
      <c r="B122" s="29" t="s">
        <v>45</v>
      </c>
      <c r="C122" s="148" t="s">
        <v>51</v>
      </c>
      <c r="D122" s="148"/>
      <c r="E122" s="148"/>
      <c r="F122" s="27"/>
      <c r="G122" s="27"/>
      <c r="H122" s="27"/>
      <c r="I122" s="27"/>
      <c r="J122" s="30">
        <v>3.29</v>
      </c>
      <c r="K122" s="27" t="s">
        <v>52</v>
      </c>
      <c r="L122" s="30">
        <v>64.010000000000005</v>
      </c>
      <c r="M122" s="27"/>
      <c r="N122" s="31"/>
      <c r="V122" s="4"/>
      <c r="W122" s="5"/>
      <c r="X122" s="5" t="s">
        <v>170</v>
      </c>
      <c r="AB122" s="5"/>
    </row>
    <row r="123" spans="1:28" s="3" customFormat="1" ht="12" x14ac:dyDescent="0.2">
      <c r="A123" s="21"/>
      <c r="B123" s="29" t="s">
        <v>52</v>
      </c>
      <c r="C123" s="148" t="s">
        <v>53</v>
      </c>
      <c r="D123" s="148"/>
      <c r="E123" s="148"/>
      <c r="F123" s="27"/>
      <c r="G123" s="27"/>
      <c r="H123" s="27"/>
      <c r="I123" s="27"/>
      <c r="J123" s="30">
        <v>254.89</v>
      </c>
      <c r="K123" s="27" t="s">
        <v>52</v>
      </c>
      <c r="L123" s="30">
        <v>4959.49</v>
      </c>
      <c r="M123" s="27"/>
      <c r="N123" s="31"/>
      <c r="V123" s="4"/>
      <c r="W123" s="5"/>
      <c r="X123" s="5"/>
      <c r="Y123" s="2" t="s">
        <v>51</v>
      </c>
      <c r="AB123" s="5"/>
    </row>
    <row r="124" spans="1:28" s="3" customFormat="1" ht="12" x14ac:dyDescent="0.2">
      <c r="A124" s="21"/>
      <c r="B124" s="29" t="s">
        <v>54</v>
      </c>
      <c r="C124" s="148" t="s">
        <v>55</v>
      </c>
      <c r="D124" s="148"/>
      <c r="E124" s="148"/>
      <c r="F124" s="27"/>
      <c r="G124" s="27"/>
      <c r="H124" s="27"/>
      <c r="I124" s="27"/>
      <c r="J124" s="30">
        <v>5.95</v>
      </c>
      <c r="K124" s="27" t="s">
        <v>52</v>
      </c>
      <c r="L124" s="30">
        <v>115.77</v>
      </c>
      <c r="M124" s="27"/>
      <c r="N124" s="31"/>
      <c r="V124" s="4"/>
      <c r="W124" s="5"/>
      <c r="X124" s="5"/>
      <c r="Y124" s="2" t="s">
        <v>53</v>
      </c>
      <c r="AB124" s="5"/>
    </row>
    <row r="125" spans="1:28" s="3" customFormat="1" ht="12" x14ac:dyDescent="0.2">
      <c r="A125" s="21"/>
      <c r="B125" s="29" t="s">
        <v>87</v>
      </c>
      <c r="C125" s="148" t="s">
        <v>156</v>
      </c>
      <c r="D125" s="148"/>
      <c r="E125" s="148"/>
      <c r="F125" s="27"/>
      <c r="G125" s="27"/>
      <c r="H125" s="27"/>
      <c r="I125" s="27"/>
      <c r="J125" s="30">
        <v>2.94</v>
      </c>
      <c r="K125" s="27" t="s">
        <v>52</v>
      </c>
      <c r="L125" s="30">
        <v>57.2</v>
      </c>
      <c r="M125" s="27"/>
      <c r="N125" s="31"/>
      <c r="V125" s="4"/>
      <c r="W125" s="5"/>
      <c r="X125" s="5"/>
      <c r="Y125" s="2" t="s">
        <v>55</v>
      </c>
      <c r="AB125" s="5"/>
    </row>
    <row r="126" spans="1:28" s="3" customFormat="1" ht="12" x14ac:dyDescent="0.2">
      <c r="A126" s="21"/>
      <c r="B126" s="29"/>
      <c r="C126" s="148" t="s">
        <v>56</v>
      </c>
      <c r="D126" s="148"/>
      <c r="E126" s="148"/>
      <c r="F126" s="27" t="s">
        <v>57</v>
      </c>
      <c r="G126" s="27" t="s">
        <v>180</v>
      </c>
      <c r="H126" s="27" t="s">
        <v>52</v>
      </c>
      <c r="I126" s="27" t="s">
        <v>193</v>
      </c>
      <c r="J126" s="30"/>
      <c r="K126" s="27"/>
      <c r="L126" s="30"/>
      <c r="M126" s="27"/>
      <c r="N126" s="31"/>
      <c r="V126" s="4"/>
      <c r="W126" s="5"/>
      <c r="X126" s="5"/>
      <c r="Y126" s="2" t="s">
        <v>156</v>
      </c>
      <c r="AB126" s="5"/>
    </row>
    <row r="127" spans="1:28" s="3" customFormat="1" ht="12" x14ac:dyDescent="0.2">
      <c r="A127" s="21"/>
      <c r="B127" s="29"/>
      <c r="C127" s="148" t="s">
        <v>60</v>
      </c>
      <c r="D127" s="148"/>
      <c r="E127" s="148"/>
      <c r="F127" s="27" t="s">
        <v>57</v>
      </c>
      <c r="G127" s="27" t="s">
        <v>182</v>
      </c>
      <c r="H127" s="27" t="s">
        <v>52</v>
      </c>
      <c r="I127" s="27" t="s">
        <v>194</v>
      </c>
      <c r="J127" s="30"/>
      <c r="K127" s="27"/>
      <c r="L127" s="30"/>
      <c r="M127" s="27"/>
      <c r="N127" s="31"/>
      <c r="V127" s="4"/>
      <c r="W127" s="5"/>
      <c r="X127" s="5"/>
      <c r="Z127" s="2" t="s">
        <v>56</v>
      </c>
      <c r="AB127" s="5"/>
    </row>
    <row r="128" spans="1:28" s="3" customFormat="1" ht="12" x14ac:dyDescent="0.2">
      <c r="A128" s="21"/>
      <c r="B128" s="29"/>
      <c r="C128" s="148" t="s">
        <v>63</v>
      </c>
      <c r="D128" s="148"/>
      <c r="E128" s="148"/>
      <c r="F128" s="27"/>
      <c r="G128" s="27"/>
      <c r="H128" s="27"/>
      <c r="I128" s="27"/>
      <c r="J128" s="30">
        <v>261.12</v>
      </c>
      <c r="K128" s="27"/>
      <c r="L128" s="30">
        <v>5080.7</v>
      </c>
      <c r="M128" s="27"/>
      <c r="N128" s="31"/>
      <c r="V128" s="4"/>
      <c r="W128" s="5"/>
      <c r="X128" s="5"/>
      <c r="Z128" s="2" t="s">
        <v>60</v>
      </c>
      <c r="AB128" s="5"/>
    </row>
    <row r="129" spans="1:30" s="3" customFormat="1" ht="12" x14ac:dyDescent="0.2">
      <c r="A129" s="21"/>
      <c r="B129" s="29"/>
      <c r="C129" s="148" t="s">
        <v>64</v>
      </c>
      <c r="D129" s="148"/>
      <c r="E129" s="148"/>
      <c r="F129" s="27"/>
      <c r="G129" s="27"/>
      <c r="H129" s="27"/>
      <c r="I129" s="27"/>
      <c r="J129" s="30"/>
      <c r="K129" s="27"/>
      <c r="L129" s="30">
        <v>179.78</v>
      </c>
      <c r="M129" s="27"/>
      <c r="N129" s="31"/>
      <c r="V129" s="4"/>
      <c r="W129" s="5"/>
      <c r="X129" s="5"/>
      <c r="AA129" s="2" t="s">
        <v>63</v>
      </c>
      <c r="AB129" s="5"/>
    </row>
    <row r="130" spans="1:30" s="3" customFormat="1" ht="45" x14ac:dyDescent="0.2">
      <c r="A130" s="21"/>
      <c r="B130" s="29" t="s">
        <v>141</v>
      </c>
      <c r="C130" s="148" t="s">
        <v>142</v>
      </c>
      <c r="D130" s="148"/>
      <c r="E130" s="148"/>
      <c r="F130" s="27" t="s">
        <v>67</v>
      </c>
      <c r="G130" s="27" t="s">
        <v>143</v>
      </c>
      <c r="H130" s="27"/>
      <c r="I130" s="27" t="s">
        <v>143</v>
      </c>
      <c r="J130" s="30"/>
      <c r="K130" s="27"/>
      <c r="L130" s="30">
        <v>264.27999999999997</v>
      </c>
      <c r="M130" s="27"/>
      <c r="N130" s="31"/>
      <c r="V130" s="4"/>
      <c r="W130" s="5"/>
      <c r="X130" s="5"/>
      <c r="Z130" s="2" t="s">
        <v>64</v>
      </c>
      <c r="AB130" s="5"/>
    </row>
    <row r="131" spans="1:30" s="3" customFormat="1" ht="22.5" x14ac:dyDescent="0.2">
      <c r="A131" s="21"/>
      <c r="B131" s="29" t="s">
        <v>144</v>
      </c>
      <c r="C131" s="148" t="s">
        <v>145</v>
      </c>
      <c r="D131" s="148"/>
      <c r="E131" s="148"/>
      <c r="F131" s="27" t="s">
        <v>67</v>
      </c>
      <c r="G131" s="27" t="s">
        <v>146</v>
      </c>
      <c r="H131" s="27"/>
      <c r="I131" s="27" t="s">
        <v>146</v>
      </c>
      <c r="J131" s="30"/>
      <c r="K131" s="27"/>
      <c r="L131" s="30">
        <v>170.79</v>
      </c>
      <c r="M131" s="27"/>
      <c r="N131" s="31"/>
      <c r="V131" s="4"/>
      <c r="W131" s="5"/>
      <c r="X131" s="5"/>
      <c r="Z131" s="2" t="s">
        <v>142</v>
      </c>
      <c r="AB131" s="5"/>
    </row>
    <row r="132" spans="1:30" s="3" customFormat="1" ht="12" x14ac:dyDescent="0.2">
      <c r="A132" s="23"/>
      <c r="B132" s="24"/>
      <c r="C132" s="149" t="s">
        <v>72</v>
      </c>
      <c r="D132" s="149"/>
      <c r="E132" s="149"/>
      <c r="F132" s="23"/>
      <c r="G132" s="23"/>
      <c r="H132" s="23"/>
      <c r="I132" s="23"/>
      <c r="J132" s="25"/>
      <c r="K132" s="23"/>
      <c r="L132" s="25">
        <v>5515.77</v>
      </c>
      <c r="M132" s="27"/>
      <c r="N132" s="26"/>
      <c r="V132" s="4"/>
      <c r="W132" s="5"/>
      <c r="X132" s="5"/>
      <c r="Z132" s="2" t="s">
        <v>145</v>
      </c>
      <c r="AB132" s="5"/>
    </row>
    <row r="133" spans="1:30" s="3" customFormat="1" ht="21" x14ac:dyDescent="0.2">
      <c r="A133" s="23" t="s">
        <v>195</v>
      </c>
      <c r="B133" s="24" t="s">
        <v>147</v>
      </c>
      <c r="C133" s="149" t="s">
        <v>196</v>
      </c>
      <c r="D133" s="149"/>
      <c r="E133" s="149"/>
      <c r="F133" s="23" t="s">
        <v>137</v>
      </c>
      <c r="G133" s="23"/>
      <c r="H133" s="23"/>
      <c r="I133" s="23" t="s">
        <v>197</v>
      </c>
      <c r="J133" s="25">
        <v>6162.37</v>
      </c>
      <c r="K133" s="23"/>
      <c r="L133" s="25">
        <v>835112.73</v>
      </c>
      <c r="M133" s="23" t="s">
        <v>117</v>
      </c>
      <c r="N133" s="26">
        <v>7607877</v>
      </c>
      <c r="V133" s="4"/>
      <c r="W133" s="5"/>
      <c r="X133" s="5"/>
      <c r="AB133" s="5" t="s">
        <v>72</v>
      </c>
    </row>
    <row r="134" spans="1:30" s="3" customFormat="1" ht="33.75" x14ac:dyDescent="0.2">
      <c r="A134" s="23"/>
      <c r="B134" s="24"/>
      <c r="C134" s="32" t="s">
        <v>150</v>
      </c>
      <c r="D134" s="33"/>
      <c r="E134" s="33"/>
      <c r="F134" s="23"/>
      <c r="G134" s="23"/>
      <c r="H134" s="23"/>
      <c r="I134" s="23"/>
      <c r="J134" s="25"/>
      <c r="K134" s="23"/>
      <c r="L134" s="25"/>
      <c r="M134" s="34"/>
      <c r="N134" s="26"/>
      <c r="V134" s="4"/>
      <c r="W134" s="5"/>
      <c r="X134" s="5" t="s">
        <v>178</v>
      </c>
      <c r="AB134" s="5"/>
    </row>
    <row r="135" spans="1:30" s="3" customFormat="1" ht="12" x14ac:dyDescent="0.2">
      <c r="A135" s="27"/>
      <c r="B135" s="28"/>
      <c r="C135" s="148" t="s">
        <v>198</v>
      </c>
      <c r="D135" s="148"/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V135" s="4"/>
      <c r="W135" s="5"/>
      <c r="X135" s="5"/>
      <c r="AB135" s="5"/>
      <c r="AD135" s="2" t="s">
        <v>192</v>
      </c>
    </row>
    <row r="136" spans="1:30" s="3" customFormat="1" ht="21" x14ac:dyDescent="0.2">
      <c r="A136" s="23" t="s">
        <v>199</v>
      </c>
      <c r="B136" s="24" t="s">
        <v>200</v>
      </c>
      <c r="C136" s="149" t="s">
        <v>201</v>
      </c>
      <c r="D136" s="149"/>
      <c r="E136" s="149"/>
      <c r="F136" s="23" t="s">
        <v>137</v>
      </c>
      <c r="G136" s="23"/>
      <c r="H136" s="23"/>
      <c r="I136" s="23" t="s">
        <v>202</v>
      </c>
      <c r="J136" s="25">
        <v>257759.61</v>
      </c>
      <c r="K136" s="23"/>
      <c r="L136" s="25">
        <v>10479.36</v>
      </c>
      <c r="M136" s="23" t="s">
        <v>117</v>
      </c>
      <c r="N136" s="26">
        <v>95467</v>
      </c>
      <c r="V136" s="4"/>
      <c r="W136" s="5"/>
      <c r="X136" s="5"/>
      <c r="Y136" s="2" t="s">
        <v>51</v>
      </c>
      <c r="AB136" s="5"/>
    </row>
    <row r="137" spans="1:30" s="3" customFormat="1" ht="12" x14ac:dyDescent="0.2">
      <c r="A137" s="23"/>
      <c r="B137" s="24"/>
      <c r="C137" s="32" t="s">
        <v>150</v>
      </c>
      <c r="D137" s="33"/>
      <c r="E137" s="33"/>
      <c r="F137" s="23"/>
      <c r="G137" s="23"/>
      <c r="H137" s="23"/>
      <c r="I137" s="23"/>
      <c r="J137" s="25"/>
      <c r="K137" s="23"/>
      <c r="L137" s="25"/>
      <c r="M137" s="34"/>
      <c r="N137" s="26"/>
      <c r="V137" s="4"/>
      <c r="W137" s="5"/>
      <c r="X137" s="5"/>
      <c r="Y137" s="2" t="s">
        <v>53</v>
      </c>
      <c r="AB137" s="5"/>
    </row>
    <row r="138" spans="1:30" s="3" customFormat="1" ht="12" x14ac:dyDescent="0.2">
      <c r="A138" s="27"/>
      <c r="B138" s="28"/>
      <c r="C138" s="148" t="s">
        <v>203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V138" s="4"/>
      <c r="W138" s="5"/>
      <c r="X138" s="5"/>
      <c r="Y138" s="2" t="s">
        <v>55</v>
      </c>
      <c r="AB138" s="5"/>
    </row>
    <row r="139" spans="1:30" s="3" customFormat="1" ht="12" x14ac:dyDescent="0.2">
      <c r="A139" s="23"/>
      <c r="B139" s="24"/>
      <c r="C139" s="24"/>
      <c r="D139" s="24"/>
      <c r="E139" s="24"/>
      <c r="F139" s="23"/>
      <c r="G139" s="23"/>
      <c r="H139" s="23"/>
      <c r="I139" s="23"/>
      <c r="J139" s="36"/>
      <c r="K139" s="23"/>
      <c r="L139" s="36"/>
      <c r="M139" s="27"/>
      <c r="N139" s="36"/>
      <c r="V139" s="4"/>
      <c r="W139" s="5"/>
      <c r="X139" s="5"/>
      <c r="Y139" s="2" t="s">
        <v>156</v>
      </c>
      <c r="AB139" s="5"/>
    </row>
    <row r="140" spans="1:30" s="3" customFormat="1" ht="12" x14ac:dyDescent="0.2">
      <c r="A140" s="37"/>
      <c r="B140" s="36"/>
      <c r="C140" s="149" t="s">
        <v>204</v>
      </c>
      <c r="D140" s="149"/>
      <c r="E140" s="149"/>
      <c r="F140" s="149"/>
      <c r="G140" s="149"/>
      <c r="H140" s="149"/>
      <c r="I140" s="149"/>
      <c r="J140" s="149"/>
      <c r="K140" s="149"/>
      <c r="L140" s="38"/>
      <c r="M140" s="39"/>
      <c r="N140" s="40"/>
      <c r="V140" s="4"/>
      <c r="W140" s="5"/>
      <c r="X140" s="5"/>
      <c r="Z140" s="2" t="s">
        <v>56</v>
      </c>
      <c r="AB140" s="5"/>
    </row>
    <row r="141" spans="1:30" s="3" customFormat="1" ht="12" x14ac:dyDescent="0.2">
      <c r="A141" s="37"/>
      <c r="B141" s="29"/>
      <c r="C141" s="148" t="s">
        <v>109</v>
      </c>
      <c r="D141" s="148"/>
      <c r="E141" s="148"/>
      <c r="F141" s="148"/>
      <c r="G141" s="148"/>
      <c r="H141" s="148"/>
      <c r="I141" s="148"/>
      <c r="J141" s="148"/>
      <c r="K141" s="148"/>
      <c r="L141" s="41">
        <v>2079601.42</v>
      </c>
      <c r="M141" s="42"/>
      <c r="N141" s="43"/>
      <c r="V141" s="4"/>
      <c r="W141" s="5"/>
      <c r="X141" s="5"/>
      <c r="Z141" s="2" t="s">
        <v>60</v>
      </c>
      <c r="AB141" s="5"/>
    </row>
    <row r="142" spans="1:30" s="3" customFormat="1" ht="12" x14ac:dyDescent="0.2">
      <c r="A142" s="37"/>
      <c r="B142" s="29"/>
      <c r="C142" s="148" t="s">
        <v>110</v>
      </c>
      <c r="D142" s="148"/>
      <c r="E142" s="148"/>
      <c r="F142" s="148"/>
      <c r="G142" s="148"/>
      <c r="H142" s="148"/>
      <c r="I142" s="148"/>
      <c r="J142" s="148"/>
      <c r="K142" s="148"/>
      <c r="L142" s="41"/>
      <c r="M142" s="42"/>
      <c r="N142" s="43"/>
      <c r="V142" s="4"/>
      <c r="W142" s="5"/>
      <c r="X142" s="5"/>
      <c r="AA142" s="2" t="s">
        <v>63</v>
      </c>
      <c r="AB142" s="5"/>
    </row>
    <row r="143" spans="1:30" s="3" customFormat="1" ht="12" x14ac:dyDescent="0.2">
      <c r="A143" s="37"/>
      <c r="B143" s="29"/>
      <c r="C143" s="148" t="s">
        <v>111</v>
      </c>
      <c r="D143" s="148"/>
      <c r="E143" s="148"/>
      <c r="F143" s="148"/>
      <c r="G143" s="148"/>
      <c r="H143" s="148"/>
      <c r="I143" s="148"/>
      <c r="J143" s="148"/>
      <c r="K143" s="148"/>
      <c r="L143" s="41">
        <v>3825.95</v>
      </c>
      <c r="M143" s="42"/>
      <c r="N143" s="43"/>
      <c r="V143" s="4"/>
      <c r="W143" s="5"/>
      <c r="X143" s="5"/>
      <c r="Z143" s="2" t="s">
        <v>64</v>
      </c>
      <c r="AB143" s="5"/>
    </row>
    <row r="144" spans="1:30" s="3" customFormat="1" ht="12" x14ac:dyDescent="0.2">
      <c r="A144" s="37"/>
      <c r="B144" s="29"/>
      <c r="C144" s="148" t="s">
        <v>112</v>
      </c>
      <c r="D144" s="148"/>
      <c r="E144" s="148"/>
      <c r="F144" s="148"/>
      <c r="G144" s="148"/>
      <c r="H144" s="148"/>
      <c r="I144" s="148"/>
      <c r="J144" s="148"/>
      <c r="K144" s="148"/>
      <c r="L144" s="41">
        <v>166177.91</v>
      </c>
      <c r="M144" s="42"/>
      <c r="N144" s="43"/>
      <c r="V144" s="4"/>
      <c r="W144" s="5"/>
      <c r="X144" s="5"/>
      <c r="Z144" s="2" t="s">
        <v>142</v>
      </c>
      <c r="AB144" s="5"/>
    </row>
    <row r="145" spans="1:32" s="3" customFormat="1" ht="12" x14ac:dyDescent="0.2">
      <c r="A145" s="37"/>
      <c r="B145" s="29"/>
      <c r="C145" s="148" t="s">
        <v>113</v>
      </c>
      <c r="D145" s="148"/>
      <c r="E145" s="148"/>
      <c r="F145" s="148"/>
      <c r="G145" s="148"/>
      <c r="H145" s="148"/>
      <c r="I145" s="148"/>
      <c r="J145" s="148"/>
      <c r="K145" s="148"/>
      <c r="L145" s="41">
        <v>5097.72</v>
      </c>
      <c r="M145" s="42"/>
      <c r="N145" s="43"/>
      <c r="V145" s="4"/>
      <c r="W145" s="5"/>
      <c r="X145" s="5"/>
      <c r="Z145" s="2" t="s">
        <v>145</v>
      </c>
      <c r="AB145" s="5"/>
    </row>
    <row r="146" spans="1:32" s="3" customFormat="1" ht="12" x14ac:dyDescent="0.2">
      <c r="A146" s="37"/>
      <c r="B146" s="29"/>
      <c r="C146" s="148" t="s">
        <v>205</v>
      </c>
      <c r="D146" s="148"/>
      <c r="E146" s="148"/>
      <c r="F146" s="148"/>
      <c r="G146" s="148"/>
      <c r="H146" s="148"/>
      <c r="I146" s="148"/>
      <c r="J146" s="148"/>
      <c r="K146" s="148"/>
      <c r="L146" s="41">
        <v>1909597.56</v>
      </c>
      <c r="M146" s="42"/>
      <c r="N146" s="43"/>
      <c r="V146" s="4"/>
      <c r="W146" s="5"/>
      <c r="X146" s="5"/>
      <c r="AB146" s="5" t="s">
        <v>72</v>
      </c>
    </row>
    <row r="147" spans="1:32" s="3" customFormat="1" ht="22.5" x14ac:dyDescent="0.2">
      <c r="A147" s="37"/>
      <c r="B147" s="29"/>
      <c r="C147" s="148" t="s">
        <v>114</v>
      </c>
      <c r="D147" s="148"/>
      <c r="E147" s="148"/>
      <c r="F147" s="148"/>
      <c r="G147" s="148"/>
      <c r="H147" s="148"/>
      <c r="I147" s="148"/>
      <c r="J147" s="148"/>
      <c r="K147" s="148"/>
      <c r="L147" s="41">
        <v>2101196.71</v>
      </c>
      <c r="M147" s="42"/>
      <c r="N147" s="43"/>
      <c r="V147" s="4"/>
      <c r="W147" s="5"/>
      <c r="X147" s="5" t="s">
        <v>196</v>
      </c>
      <c r="AB147" s="5"/>
    </row>
    <row r="148" spans="1:32" s="3" customFormat="1" ht="12" x14ac:dyDescent="0.2">
      <c r="A148" s="37"/>
      <c r="B148" s="29"/>
      <c r="C148" s="148" t="s">
        <v>110</v>
      </c>
      <c r="D148" s="148"/>
      <c r="E148" s="148"/>
      <c r="F148" s="148"/>
      <c r="G148" s="148"/>
      <c r="H148" s="148"/>
      <c r="I148" s="148"/>
      <c r="J148" s="148"/>
      <c r="K148" s="148"/>
      <c r="L148" s="41"/>
      <c r="M148" s="42"/>
      <c r="N148" s="43"/>
      <c r="V148" s="4"/>
      <c r="W148" s="5"/>
      <c r="X148" s="5"/>
      <c r="AB148" s="5"/>
    </row>
    <row r="149" spans="1:32" s="3" customFormat="1" ht="12" x14ac:dyDescent="0.2">
      <c r="A149" s="37"/>
      <c r="B149" s="29"/>
      <c r="C149" s="148" t="s">
        <v>206</v>
      </c>
      <c r="D149" s="148"/>
      <c r="E149" s="148"/>
      <c r="F149" s="148"/>
      <c r="G149" s="148"/>
      <c r="H149" s="148"/>
      <c r="I149" s="148"/>
      <c r="J149" s="148"/>
      <c r="K149" s="148"/>
      <c r="L149" s="41">
        <v>3825.95</v>
      </c>
      <c r="M149" s="42"/>
      <c r="N149" s="43"/>
      <c r="V149" s="4"/>
      <c r="W149" s="5"/>
      <c r="X149" s="5"/>
      <c r="AB149" s="5"/>
      <c r="AC149" s="2" t="s">
        <v>198</v>
      </c>
    </row>
    <row r="150" spans="1:32" s="3" customFormat="1" ht="12" x14ac:dyDescent="0.2">
      <c r="A150" s="37"/>
      <c r="B150" s="29"/>
      <c r="C150" s="148" t="s">
        <v>207</v>
      </c>
      <c r="D150" s="148"/>
      <c r="E150" s="148"/>
      <c r="F150" s="148"/>
      <c r="G150" s="148"/>
      <c r="H150" s="148"/>
      <c r="I150" s="148"/>
      <c r="J150" s="148"/>
      <c r="K150" s="148"/>
      <c r="L150" s="41">
        <v>166177.91</v>
      </c>
      <c r="M150" s="42"/>
      <c r="N150" s="43"/>
      <c r="V150" s="4"/>
      <c r="W150" s="5"/>
      <c r="X150" s="5" t="s">
        <v>201</v>
      </c>
      <c r="AB150" s="5"/>
    </row>
    <row r="151" spans="1:32" s="3" customFormat="1" ht="12" x14ac:dyDescent="0.2">
      <c r="A151" s="37"/>
      <c r="B151" s="29"/>
      <c r="C151" s="148" t="s">
        <v>208</v>
      </c>
      <c r="D151" s="148"/>
      <c r="E151" s="148"/>
      <c r="F151" s="148"/>
      <c r="G151" s="148"/>
      <c r="H151" s="148"/>
      <c r="I151" s="148"/>
      <c r="J151" s="148"/>
      <c r="K151" s="148"/>
      <c r="L151" s="41">
        <v>5097.72</v>
      </c>
      <c r="M151" s="42"/>
      <c r="N151" s="43"/>
      <c r="V151" s="4"/>
      <c r="W151" s="5"/>
      <c r="X151" s="5"/>
      <c r="AB151" s="5"/>
    </row>
    <row r="152" spans="1:32" s="3" customFormat="1" ht="12" x14ac:dyDescent="0.2">
      <c r="A152" s="37"/>
      <c r="B152" s="29"/>
      <c r="C152" s="148" t="s">
        <v>209</v>
      </c>
      <c r="D152" s="148"/>
      <c r="E152" s="148"/>
      <c r="F152" s="148"/>
      <c r="G152" s="148"/>
      <c r="H152" s="148"/>
      <c r="I152" s="148"/>
      <c r="J152" s="148"/>
      <c r="K152" s="148"/>
      <c r="L152" s="41">
        <v>1909597.56</v>
      </c>
      <c r="M152" s="42"/>
      <c r="N152" s="43"/>
      <c r="V152" s="4"/>
      <c r="W152" s="5"/>
      <c r="X152" s="5"/>
      <c r="AB152" s="5"/>
      <c r="AC152" s="2" t="s">
        <v>203</v>
      </c>
    </row>
    <row r="153" spans="1:32" s="3" customFormat="1" ht="1.5" customHeight="1" x14ac:dyDescent="0.2">
      <c r="A153" s="37"/>
      <c r="B153" s="29"/>
      <c r="C153" s="148" t="s">
        <v>210</v>
      </c>
      <c r="D153" s="148"/>
      <c r="E153" s="148"/>
      <c r="F153" s="148"/>
      <c r="G153" s="148"/>
      <c r="H153" s="148"/>
      <c r="I153" s="148"/>
      <c r="J153" s="148"/>
      <c r="K153" s="148"/>
      <c r="L153" s="41">
        <v>13117.8</v>
      </c>
      <c r="M153" s="42"/>
      <c r="N153" s="43"/>
      <c r="V153" s="4"/>
      <c r="W153" s="5"/>
      <c r="X153" s="5"/>
      <c r="AB153" s="5"/>
    </row>
    <row r="154" spans="1:32" s="3" customFormat="1" ht="12" x14ac:dyDescent="0.2">
      <c r="A154" s="37"/>
      <c r="B154" s="29"/>
      <c r="C154" s="148" t="s">
        <v>211</v>
      </c>
      <c r="D154" s="148"/>
      <c r="E154" s="148"/>
      <c r="F154" s="148"/>
      <c r="G154" s="148"/>
      <c r="H154" s="148"/>
      <c r="I154" s="148"/>
      <c r="J154" s="148"/>
      <c r="K154" s="148"/>
      <c r="L154" s="41">
        <v>8477.49</v>
      </c>
      <c r="M154" s="42"/>
      <c r="N154" s="43"/>
      <c r="V154" s="4"/>
      <c r="W154" s="5"/>
      <c r="X154" s="5"/>
      <c r="AB154" s="5"/>
      <c r="AE154" s="5" t="s">
        <v>204</v>
      </c>
    </row>
    <row r="155" spans="1:32" s="3" customFormat="1" ht="12" x14ac:dyDescent="0.2">
      <c r="A155" s="37"/>
      <c r="B155" s="29"/>
      <c r="C155" s="148" t="s">
        <v>125</v>
      </c>
      <c r="D155" s="148"/>
      <c r="E155" s="148"/>
      <c r="F155" s="148"/>
      <c r="G155" s="148"/>
      <c r="H155" s="148"/>
      <c r="I155" s="148"/>
      <c r="J155" s="148"/>
      <c r="K155" s="148"/>
      <c r="L155" s="41">
        <v>8923.67</v>
      </c>
      <c r="M155" s="42"/>
      <c r="N155" s="43"/>
      <c r="V155" s="4"/>
      <c r="W155" s="5"/>
      <c r="X155" s="5"/>
      <c r="AB155" s="5"/>
      <c r="AE155" s="5"/>
      <c r="AF155" s="2" t="s">
        <v>109</v>
      </c>
    </row>
    <row r="156" spans="1:32" s="3" customFormat="1" ht="12" x14ac:dyDescent="0.2">
      <c r="A156" s="37"/>
      <c r="B156" s="29"/>
      <c r="C156" s="148" t="s">
        <v>126</v>
      </c>
      <c r="D156" s="148"/>
      <c r="E156" s="148"/>
      <c r="F156" s="148"/>
      <c r="G156" s="148"/>
      <c r="H156" s="148"/>
      <c r="I156" s="148"/>
      <c r="J156" s="148"/>
      <c r="K156" s="148"/>
      <c r="L156" s="41">
        <v>13117.8</v>
      </c>
      <c r="M156" s="42"/>
      <c r="N156" s="43"/>
      <c r="V156" s="4"/>
      <c r="W156" s="5"/>
      <c r="X156" s="5"/>
      <c r="AB156" s="5"/>
      <c r="AE156" s="5"/>
      <c r="AF156" s="2" t="s">
        <v>110</v>
      </c>
    </row>
    <row r="157" spans="1:32" s="3" customFormat="1" ht="12" x14ac:dyDescent="0.2">
      <c r="A157" s="37"/>
      <c r="B157" s="29"/>
      <c r="C157" s="148" t="s">
        <v>127</v>
      </c>
      <c r="D157" s="148"/>
      <c r="E157" s="148"/>
      <c r="F157" s="148"/>
      <c r="G157" s="148"/>
      <c r="H157" s="148"/>
      <c r="I157" s="148"/>
      <c r="J157" s="148"/>
      <c r="K157" s="148"/>
      <c r="L157" s="41">
        <v>8477.49</v>
      </c>
      <c r="M157" s="42"/>
      <c r="N157" s="43"/>
      <c r="V157" s="4"/>
      <c r="W157" s="5"/>
      <c r="X157" s="5"/>
      <c r="AB157" s="5"/>
      <c r="AE157" s="5"/>
      <c r="AF157" s="2" t="s">
        <v>111</v>
      </c>
    </row>
    <row r="158" spans="1:32" s="3" customFormat="1" ht="12" x14ac:dyDescent="0.2">
      <c r="A158" s="37"/>
      <c r="B158" s="36"/>
      <c r="C158" s="149" t="s">
        <v>212</v>
      </c>
      <c r="D158" s="149"/>
      <c r="E158" s="149"/>
      <c r="F158" s="149"/>
      <c r="G158" s="149"/>
      <c r="H158" s="149"/>
      <c r="I158" s="149"/>
      <c r="J158" s="149"/>
      <c r="K158" s="149"/>
      <c r="L158" s="38">
        <v>2101196.71</v>
      </c>
      <c r="M158" s="39"/>
      <c r="N158" s="40"/>
      <c r="V158" s="4"/>
      <c r="W158" s="5"/>
      <c r="X158" s="5"/>
      <c r="AB158" s="5"/>
      <c r="AE158" s="5"/>
      <c r="AF158" s="2" t="s">
        <v>112</v>
      </c>
    </row>
    <row r="159" spans="1:32" s="3" customFormat="1" ht="12" x14ac:dyDescent="0.2">
      <c r="A159" s="37"/>
      <c r="B159" s="29"/>
      <c r="C159" s="148" t="s">
        <v>110</v>
      </c>
      <c r="D159" s="148"/>
      <c r="E159" s="148"/>
      <c r="F159" s="148"/>
      <c r="G159" s="148"/>
      <c r="H159" s="148"/>
      <c r="I159" s="148"/>
      <c r="J159" s="148"/>
      <c r="K159" s="148"/>
      <c r="L159" s="41"/>
      <c r="M159" s="42"/>
      <c r="N159" s="43"/>
      <c r="V159" s="4"/>
      <c r="W159" s="5"/>
      <c r="X159" s="5"/>
      <c r="AB159" s="5"/>
      <c r="AE159" s="5"/>
      <c r="AF159" s="2" t="s">
        <v>113</v>
      </c>
    </row>
    <row r="160" spans="1:32" s="3" customFormat="1" ht="12" x14ac:dyDescent="0.2">
      <c r="A160" s="37"/>
      <c r="B160" s="29"/>
      <c r="C160" s="148" t="s">
        <v>213</v>
      </c>
      <c r="D160" s="148"/>
      <c r="E160" s="148"/>
      <c r="F160" s="148"/>
      <c r="G160" s="148"/>
      <c r="H160" s="148"/>
      <c r="I160" s="148"/>
      <c r="J160" s="148"/>
      <c r="K160" s="148"/>
      <c r="L160" s="41">
        <v>1892334.78</v>
      </c>
      <c r="M160" s="42"/>
      <c r="N160" s="43"/>
      <c r="V160" s="4"/>
      <c r="W160" s="5"/>
      <c r="X160" s="5"/>
      <c r="AB160" s="5"/>
      <c r="AE160" s="5"/>
      <c r="AF160" s="2" t="s">
        <v>205</v>
      </c>
    </row>
    <row r="161" spans="1:33" s="3" customFormat="1" ht="12" x14ac:dyDescent="0.2">
      <c r="A161" s="152" t="s">
        <v>214</v>
      </c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V161" s="4"/>
      <c r="W161" s="5"/>
      <c r="X161" s="5"/>
      <c r="AB161" s="5"/>
      <c r="AE161" s="5"/>
      <c r="AF161" s="2" t="s">
        <v>114</v>
      </c>
    </row>
    <row r="162" spans="1:33" s="3" customFormat="1" ht="12" x14ac:dyDescent="0.2">
      <c r="A162" s="153" t="s">
        <v>215</v>
      </c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V162" s="4"/>
      <c r="W162" s="5"/>
      <c r="X162" s="5"/>
      <c r="AB162" s="5"/>
      <c r="AE162" s="5"/>
      <c r="AF162" s="2" t="s">
        <v>110</v>
      </c>
    </row>
    <row r="163" spans="1:33" s="3" customFormat="1" ht="12" x14ac:dyDescent="0.2">
      <c r="A163" s="23" t="s">
        <v>216</v>
      </c>
      <c r="B163" s="24" t="s">
        <v>217</v>
      </c>
      <c r="C163" s="149" t="s">
        <v>218</v>
      </c>
      <c r="D163" s="149"/>
      <c r="E163" s="149"/>
      <c r="F163" s="23" t="s">
        <v>48</v>
      </c>
      <c r="G163" s="23"/>
      <c r="H163" s="23"/>
      <c r="I163" s="23" t="s">
        <v>219</v>
      </c>
      <c r="J163" s="25"/>
      <c r="K163" s="23"/>
      <c r="L163" s="25"/>
      <c r="M163" s="23"/>
      <c r="N163" s="26"/>
      <c r="V163" s="4"/>
      <c r="W163" s="5"/>
      <c r="X163" s="5"/>
      <c r="AB163" s="5"/>
      <c r="AE163" s="5"/>
      <c r="AF163" s="2" t="s">
        <v>206</v>
      </c>
    </row>
    <row r="164" spans="1:33" s="3" customFormat="1" ht="12" x14ac:dyDescent="0.2">
      <c r="A164" s="27"/>
      <c r="B164" s="28"/>
      <c r="C164" s="148" t="s">
        <v>220</v>
      </c>
      <c r="D164" s="148"/>
      <c r="E164" s="148"/>
      <c r="F164" s="148"/>
      <c r="G164" s="148"/>
      <c r="H164" s="148"/>
      <c r="I164" s="148"/>
      <c r="J164" s="148"/>
      <c r="K164" s="148"/>
      <c r="L164" s="148"/>
      <c r="M164" s="148"/>
      <c r="N164" s="148"/>
      <c r="V164" s="4"/>
      <c r="W164" s="5"/>
      <c r="X164" s="5"/>
      <c r="AB164" s="5"/>
      <c r="AE164" s="5"/>
      <c r="AF164" s="2" t="s">
        <v>207</v>
      </c>
    </row>
    <row r="165" spans="1:33" s="3" customFormat="1" ht="12" x14ac:dyDescent="0.2">
      <c r="A165" s="21"/>
      <c r="B165" s="29" t="s">
        <v>45</v>
      </c>
      <c r="C165" s="148" t="s">
        <v>51</v>
      </c>
      <c r="D165" s="148"/>
      <c r="E165" s="148"/>
      <c r="F165" s="27"/>
      <c r="G165" s="27"/>
      <c r="H165" s="27"/>
      <c r="I165" s="27"/>
      <c r="J165" s="30">
        <v>126.67</v>
      </c>
      <c r="K165" s="27"/>
      <c r="L165" s="30">
        <v>45.2</v>
      </c>
      <c r="M165" s="27"/>
      <c r="N165" s="31"/>
      <c r="V165" s="4"/>
      <c r="W165" s="5"/>
      <c r="X165" s="5"/>
      <c r="AB165" s="5"/>
      <c r="AE165" s="5"/>
      <c r="AF165" s="2" t="s">
        <v>208</v>
      </c>
    </row>
    <row r="166" spans="1:33" s="3" customFormat="1" ht="12" x14ac:dyDescent="0.2">
      <c r="A166" s="21"/>
      <c r="B166" s="29" t="s">
        <v>52</v>
      </c>
      <c r="C166" s="148" t="s">
        <v>53</v>
      </c>
      <c r="D166" s="148"/>
      <c r="E166" s="148"/>
      <c r="F166" s="27"/>
      <c r="G166" s="27"/>
      <c r="H166" s="27"/>
      <c r="I166" s="27"/>
      <c r="J166" s="30">
        <v>4142.01</v>
      </c>
      <c r="K166" s="27"/>
      <c r="L166" s="30">
        <v>1478.03</v>
      </c>
      <c r="M166" s="27"/>
      <c r="N166" s="31"/>
      <c r="V166" s="4"/>
      <c r="W166" s="5"/>
      <c r="X166" s="5"/>
      <c r="AB166" s="5"/>
      <c r="AE166" s="5"/>
      <c r="AF166" s="2" t="s">
        <v>209</v>
      </c>
    </row>
    <row r="167" spans="1:33" s="3" customFormat="1" ht="12" x14ac:dyDescent="0.2">
      <c r="A167" s="21"/>
      <c r="B167" s="29" t="s">
        <v>54</v>
      </c>
      <c r="C167" s="148" t="s">
        <v>55</v>
      </c>
      <c r="D167" s="148"/>
      <c r="E167" s="148"/>
      <c r="F167" s="27"/>
      <c r="G167" s="27"/>
      <c r="H167" s="27"/>
      <c r="I167" s="27"/>
      <c r="J167" s="30">
        <v>233.38</v>
      </c>
      <c r="K167" s="27"/>
      <c r="L167" s="30">
        <v>83.28</v>
      </c>
      <c r="M167" s="27"/>
      <c r="N167" s="31"/>
      <c r="V167" s="4"/>
      <c r="W167" s="5"/>
      <c r="X167" s="5"/>
      <c r="AB167" s="5"/>
      <c r="AE167" s="5"/>
      <c r="AF167" s="2" t="s">
        <v>210</v>
      </c>
    </row>
    <row r="168" spans="1:33" s="3" customFormat="1" ht="12" x14ac:dyDescent="0.2">
      <c r="A168" s="21"/>
      <c r="B168" s="29" t="s">
        <v>87</v>
      </c>
      <c r="C168" s="148" t="s">
        <v>156</v>
      </c>
      <c r="D168" s="148"/>
      <c r="E168" s="148"/>
      <c r="F168" s="27"/>
      <c r="G168" s="27"/>
      <c r="H168" s="27"/>
      <c r="I168" s="27"/>
      <c r="J168" s="30">
        <v>48.8</v>
      </c>
      <c r="K168" s="27"/>
      <c r="L168" s="30">
        <v>17.41</v>
      </c>
      <c r="M168" s="27"/>
      <c r="N168" s="31"/>
      <c r="V168" s="4"/>
      <c r="W168" s="5"/>
      <c r="X168" s="5"/>
      <c r="AB168" s="5"/>
      <c r="AE168" s="5"/>
      <c r="AF168" s="2" t="s">
        <v>211</v>
      </c>
    </row>
    <row r="169" spans="1:33" s="3" customFormat="1" ht="12" x14ac:dyDescent="0.2">
      <c r="A169" s="21"/>
      <c r="B169" s="29"/>
      <c r="C169" s="148" t="s">
        <v>56</v>
      </c>
      <c r="D169" s="148"/>
      <c r="E169" s="148"/>
      <c r="F169" s="27" t="s">
        <v>57</v>
      </c>
      <c r="G169" s="27" t="s">
        <v>221</v>
      </c>
      <c r="H169" s="27"/>
      <c r="I169" s="27" t="s">
        <v>222</v>
      </c>
      <c r="J169" s="30"/>
      <c r="K169" s="27"/>
      <c r="L169" s="30"/>
      <c r="M169" s="27"/>
      <c r="N169" s="31"/>
      <c r="V169" s="4"/>
      <c r="W169" s="5"/>
      <c r="X169" s="5"/>
      <c r="AB169" s="5"/>
      <c r="AE169" s="5"/>
      <c r="AF169" s="2" t="s">
        <v>125</v>
      </c>
    </row>
    <row r="170" spans="1:33" s="3" customFormat="1" ht="12" x14ac:dyDescent="0.2">
      <c r="A170" s="21"/>
      <c r="B170" s="29"/>
      <c r="C170" s="148" t="s">
        <v>60</v>
      </c>
      <c r="D170" s="148"/>
      <c r="E170" s="148"/>
      <c r="F170" s="27" t="s">
        <v>57</v>
      </c>
      <c r="G170" s="27" t="s">
        <v>223</v>
      </c>
      <c r="H170" s="27"/>
      <c r="I170" s="27" t="s">
        <v>224</v>
      </c>
      <c r="J170" s="30"/>
      <c r="K170" s="27"/>
      <c r="L170" s="30"/>
      <c r="M170" s="27"/>
      <c r="N170" s="31"/>
      <c r="V170" s="4"/>
      <c r="W170" s="5"/>
      <c r="X170" s="5"/>
      <c r="AB170" s="5"/>
      <c r="AE170" s="5"/>
      <c r="AF170" s="2" t="s">
        <v>126</v>
      </c>
    </row>
    <row r="171" spans="1:33" s="3" customFormat="1" ht="12" x14ac:dyDescent="0.2">
      <c r="A171" s="21"/>
      <c r="B171" s="29"/>
      <c r="C171" s="148" t="s">
        <v>63</v>
      </c>
      <c r="D171" s="148"/>
      <c r="E171" s="148"/>
      <c r="F171" s="27"/>
      <c r="G171" s="27"/>
      <c r="H171" s="27"/>
      <c r="I171" s="27"/>
      <c r="J171" s="30">
        <v>4317.4799999999996</v>
      </c>
      <c r="K171" s="27"/>
      <c r="L171" s="30">
        <v>1540.64</v>
      </c>
      <c r="M171" s="27"/>
      <c r="N171" s="31"/>
      <c r="V171" s="4"/>
      <c r="W171" s="5"/>
      <c r="X171" s="5"/>
      <c r="AB171" s="5"/>
      <c r="AE171" s="5"/>
      <c r="AF171" s="2" t="s">
        <v>127</v>
      </c>
    </row>
    <row r="172" spans="1:33" s="3" customFormat="1" ht="12" x14ac:dyDescent="0.2">
      <c r="A172" s="21"/>
      <c r="B172" s="29"/>
      <c r="C172" s="148" t="s">
        <v>64</v>
      </c>
      <c r="D172" s="148"/>
      <c r="E172" s="148"/>
      <c r="F172" s="27"/>
      <c r="G172" s="27"/>
      <c r="H172" s="27"/>
      <c r="I172" s="27"/>
      <c r="J172" s="30"/>
      <c r="K172" s="27"/>
      <c r="L172" s="30">
        <v>128.47999999999999</v>
      </c>
      <c r="M172" s="27"/>
      <c r="N172" s="31"/>
      <c r="V172" s="4"/>
      <c r="W172" s="5"/>
      <c r="X172" s="5"/>
      <c r="AB172" s="5"/>
      <c r="AE172" s="5"/>
      <c r="AG172" s="5" t="s">
        <v>212</v>
      </c>
    </row>
    <row r="173" spans="1:33" s="3" customFormat="1" ht="45" x14ac:dyDescent="0.2">
      <c r="A173" s="21"/>
      <c r="B173" s="29" t="s">
        <v>141</v>
      </c>
      <c r="C173" s="148" t="s">
        <v>142</v>
      </c>
      <c r="D173" s="148"/>
      <c r="E173" s="148"/>
      <c r="F173" s="27" t="s">
        <v>67</v>
      </c>
      <c r="G173" s="27" t="s">
        <v>143</v>
      </c>
      <c r="H173" s="27"/>
      <c r="I173" s="27" t="s">
        <v>143</v>
      </c>
      <c r="J173" s="30"/>
      <c r="K173" s="27"/>
      <c r="L173" s="30">
        <v>188.87</v>
      </c>
      <c r="M173" s="27"/>
      <c r="N173" s="31"/>
      <c r="V173" s="4"/>
      <c r="W173" s="5"/>
      <c r="X173" s="5"/>
      <c r="AB173" s="5"/>
      <c r="AE173" s="5"/>
      <c r="AF173" s="2" t="s">
        <v>110</v>
      </c>
      <c r="AG173" s="5"/>
    </row>
    <row r="174" spans="1:33" s="3" customFormat="1" ht="22.5" x14ac:dyDescent="0.2">
      <c r="A174" s="21"/>
      <c r="B174" s="29" t="s">
        <v>144</v>
      </c>
      <c r="C174" s="148" t="s">
        <v>145</v>
      </c>
      <c r="D174" s="148"/>
      <c r="E174" s="148"/>
      <c r="F174" s="27" t="s">
        <v>67</v>
      </c>
      <c r="G174" s="27" t="s">
        <v>146</v>
      </c>
      <c r="H174" s="27"/>
      <c r="I174" s="27" t="s">
        <v>146</v>
      </c>
      <c r="J174" s="30"/>
      <c r="K174" s="27"/>
      <c r="L174" s="30">
        <v>122.06</v>
      </c>
      <c r="M174" s="27"/>
      <c r="N174" s="31"/>
      <c r="V174" s="4"/>
      <c r="W174" s="5"/>
      <c r="X174" s="5"/>
      <c r="AB174" s="5"/>
      <c r="AE174" s="5"/>
      <c r="AF174" s="2" t="s">
        <v>213</v>
      </c>
      <c r="AG174" s="5"/>
    </row>
    <row r="175" spans="1:33" s="3" customFormat="1" ht="12" x14ac:dyDescent="0.2">
      <c r="A175" s="23"/>
      <c r="B175" s="24"/>
      <c r="C175" s="149" t="s">
        <v>72</v>
      </c>
      <c r="D175" s="149"/>
      <c r="E175" s="149"/>
      <c r="F175" s="23"/>
      <c r="G175" s="23"/>
      <c r="H175" s="23"/>
      <c r="I175" s="23"/>
      <c r="J175" s="25"/>
      <c r="K175" s="23"/>
      <c r="L175" s="25">
        <v>1851.57</v>
      </c>
      <c r="M175" s="27"/>
      <c r="N175" s="26"/>
      <c r="V175" s="4" t="s">
        <v>214</v>
      </c>
      <c r="W175" s="5"/>
      <c r="X175" s="5"/>
      <c r="AB175" s="5"/>
      <c r="AE175" s="5"/>
      <c r="AG175" s="5"/>
    </row>
    <row r="176" spans="1:33" s="3" customFormat="1" ht="12" x14ac:dyDescent="0.2">
      <c r="A176" s="23" t="s">
        <v>225</v>
      </c>
      <c r="B176" s="24" t="s">
        <v>226</v>
      </c>
      <c r="C176" s="149" t="s">
        <v>227</v>
      </c>
      <c r="D176" s="149"/>
      <c r="E176" s="149"/>
      <c r="F176" s="23" t="s">
        <v>48</v>
      </c>
      <c r="G176" s="23"/>
      <c r="H176" s="23"/>
      <c r="I176" s="23" t="s">
        <v>219</v>
      </c>
      <c r="J176" s="25"/>
      <c r="K176" s="23"/>
      <c r="L176" s="25"/>
      <c r="M176" s="23"/>
      <c r="N176" s="26"/>
      <c r="V176" s="4"/>
      <c r="W176" s="5" t="s">
        <v>215</v>
      </c>
      <c r="X176" s="5"/>
      <c r="AB176" s="5"/>
      <c r="AE176" s="5"/>
      <c r="AG176" s="5"/>
    </row>
    <row r="177" spans="1:33" s="3" customFormat="1" ht="56.25" x14ac:dyDescent="0.2">
      <c r="A177" s="21"/>
      <c r="B177" s="29" t="s">
        <v>45</v>
      </c>
      <c r="C177" s="148" t="s">
        <v>51</v>
      </c>
      <c r="D177" s="148"/>
      <c r="E177" s="148"/>
      <c r="F177" s="27"/>
      <c r="G177" s="27"/>
      <c r="H177" s="27"/>
      <c r="I177" s="27"/>
      <c r="J177" s="30">
        <v>246.01</v>
      </c>
      <c r="K177" s="27"/>
      <c r="L177" s="30">
        <v>87.79</v>
      </c>
      <c r="M177" s="27"/>
      <c r="N177" s="31"/>
      <c r="V177" s="4"/>
      <c r="W177" s="5"/>
      <c r="X177" s="5" t="s">
        <v>218</v>
      </c>
      <c r="AB177" s="5"/>
      <c r="AE177" s="5"/>
      <c r="AG177" s="5"/>
    </row>
    <row r="178" spans="1:33" s="3" customFormat="1" ht="12" x14ac:dyDescent="0.2">
      <c r="A178" s="21"/>
      <c r="B178" s="29" t="s">
        <v>52</v>
      </c>
      <c r="C178" s="148" t="s">
        <v>53</v>
      </c>
      <c r="D178" s="148"/>
      <c r="E178" s="148"/>
      <c r="F178" s="27"/>
      <c r="G178" s="27"/>
      <c r="H178" s="27"/>
      <c r="I178" s="27"/>
      <c r="J178" s="30">
        <v>3803.39</v>
      </c>
      <c r="K178" s="27"/>
      <c r="L178" s="30">
        <v>1357.2</v>
      </c>
      <c r="M178" s="27"/>
      <c r="N178" s="31"/>
      <c r="V178" s="4"/>
      <c r="W178" s="5"/>
      <c r="X178" s="5"/>
      <c r="AB178" s="5"/>
      <c r="AC178" s="2" t="s">
        <v>220</v>
      </c>
      <c r="AE178" s="5"/>
      <c r="AG178" s="5"/>
    </row>
    <row r="179" spans="1:33" s="3" customFormat="1" ht="12" x14ac:dyDescent="0.2">
      <c r="A179" s="21"/>
      <c r="B179" s="29" t="s">
        <v>54</v>
      </c>
      <c r="C179" s="148" t="s">
        <v>55</v>
      </c>
      <c r="D179" s="148"/>
      <c r="E179" s="148"/>
      <c r="F179" s="27"/>
      <c r="G179" s="27"/>
      <c r="H179" s="27"/>
      <c r="I179" s="27"/>
      <c r="J179" s="30">
        <v>217.18</v>
      </c>
      <c r="K179" s="27"/>
      <c r="L179" s="30">
        <v>77.5</v>
      </c>
      <c r="M179" s="27"/>
      <c r="N179" s="31"/>
      <c r="V179" s="4"/>
      <c r="W179" s="5"/>
      <c r="X179" s="5"/>
      <c r="Y179" s="2" t="s">
        <v>51</v>
      </c>
      <c r="AB179" s="5"/>
      <c r="AE179" s="5"/>
      <c r="AG179" s="5"/>
    </row>
    <row r="180" spans="1:33" s="3" customFormat="1" ht="12" x14ac:dyDescent="0.2">
      <c r="A180" s="21"/>
      <c r="B180" s="29" t="s">
        <v>87</v>
      </c>
      <c r="C180" s="148" t="s">
        <v>156</v>
      </c>
      <c r="D180" s="148"/>
      <c r="E180" s="148"/>
      <c r="F180" s="27"/>
      <c r="G180" s="27"/>
      <c r="H180" s="27"/>
      <c r="I180" s="27"/>
      <c r="J180" s="30">
        <v>61</v>
      </c>
      <c r="K180" s="27"/>
      <c r="L180" s="30">
        <v>21.77</v>
      </c>
      <c r="M180" s="27"/>
      <c r="N180" s="31"/>
      <c r="V180" s="4"/>
      <c r="W180" s="5"/>
      <c r="X180" s="5"/>
      <c r="Y180" s="2" t="s">
        <v>53</v>
      </c>
      <c r="AB180" s="5"/>
      <c r="AE180" s="5"/>
      <c r="AG180" s="5"/>
    </row>
    <row r="181" spans="1:33" s="3" customFormat="1" ht="22.5" x14ac:dyDescent="0.2">
      <c r="A181" s="21"/>
      <c r="B181" s="29"/>
      <c r="C181" s="148" t="s">
        <v>56</v>
      </c>
      <c r="D181" s="148"/>
      <c r="E181" s="148"/>
      <c r="F181" s="27" t="s">
        <v>57</v>
      </c>
      <c r="G181" s="27" t="s">
        <v>228</v>
      </c>
      <c r="H181" s="27"/>
      <c r="I181" s="27" t="s">
        <v>229</v>
      </c>
      <c r="J181" s="30"/>
      <c r="K181" s="27"/>
      <c r="L181" s="30"/>
      <c r="M181" s="27"/>
      <c r="N181" s="31"/>
      <c r="V181" s="4"/>
      <c r="W181" s="5"/>
      <c r="X181" s="5"/>
      <c r="Y181" s="2" t="s">
        <v>55</v>
      </c>
      <c r="AB181" s="5"/>
      <c r="AE181" s="5"/>
      <c r="AG181" s="5"/>
    </row>
    <row r="182" spans="1:33" s="3" customFormat="1" ht="12" x14ac:dyDescent="0.2">
      <c r="A182" s="21"/>
      <c r="B182" s="29"/>
      <c r="C182" s="148" t="s">
        <v>60</v>
      </c>
      <c r="D182" s="148"/>
      <c r="E182" s="148"/>
      <c r="F182" s="27" t="s">
        <v>57</v>
      </c>
      <c r="G182" s="27" t="s">
        <v>230</v>
      </c>
      <c r="H182" s="27"/>
      <c r="I182" s="27" t="s">
        <v>231</v>
      </c>
      <c r="J182" s="30"/>
      <c r="K182" s="27"/>
      <c r="L182" s="30"/>
      <c r="M182" s="27"/>
      <c r="N182" s="31"/>
      <c r="V182" s="4"/>
      <c r="W182" s="5"/>
      <c r="X182" s="5"/>
      <c r="Y182" s="2" t="s">
        <v>156</v>
      </c>
      <c r="AB182" s="5"/>
      <c r="AE182" s="5"/>
      <c r="AG182" s="5"/>
    </row>
    <row r="183" spans="1:33" s="3" customFormat="1" ht="12" x14ac:dyDescent="0.2">
      <c r="A183" s="21"/>
      <c r="B183" s="29"/>
      <c r="C183" s="148" t="s">
        <v>63</v>
      </c>
      <c r="D183" s="148"/>
      <c r="E183" s="148"/>
      <c r="F183" s="27"/>
      <c r="G183" s="27"/>
      <c r="H183" s="27"/>
      <c r="I183" s="27"/>
      <c r="J183" s="30">
        <v>4110.3999999999996</v>
      </c>
      <c r="K183" s="27"/>
      <c r="L183" s="30">
        <v>1466.76</v>
      </c>
      <c r="M183" s="27"/>
      <c r="N183" s="31"/>
      <c r="V183" s="4"/>
      <c r="W183" s="5"/>
      <c r="X183" s="5"/>
      <c r="Z183" s="2" t="s">
        <v>56</v>
      </c>
      <c r="AB183" s="5"/>
      <c r="AE183" s="5"/>
      <c r="AG183" s="5"/>
    </row>
    <row r="184" spans="1:33" s="3" customFormat="1" ht="12" x14ac:dyDescent="0.2">
      <c r="A184" s="21"/>
      <c r="B184" s="29"/>
      <c r="C184" s="148" t="s">
        <v>64</v>
      </c>
      <c r="D184" s="148"/>
      <c r="E184" s="148"/>
      <c r="F184" s="27"/>
      <c r="G184" s="27"/>
      <c r="H184" s="27"/>
      <c r="I184" s="27"/>
      <c r="J184" s="30"/>
      <c r="K184" s="27"/>
      <c r="L184" s="30">
        <v>165.29</v>
      </c>
      <c r="M184" s="27"/>
      <c r="N184" s="31"/>
      <c r="V184" s="4"/>
      <c r="W184" s="5"/>
      <c r="X184" s="5"/>
      <c r="Z184" s="2" t="s">
        <v>60</v>
      </c>
      <c r="AB184" s="5"/>
      <c r="AE184" s="5"/>
      <c r="AG184" s="5"/>
    </row>
    <row r="185" spans="1:33" s="3" customFormat="1" ht="45" x14ac:dyDescent="0.2">
      <c r="A185" s="21"/>
      <c r="B185" s="29" t="s">
        <v>141</v>
      </c>
      <c r="C185" s="148" t="s">
        <v>142</v>
      </c>
      <c r="D185" s="148"/>
      <c r="E185" s="148"/>
      <c r="F185" s="27" t="s">
        <v>67</v>
      </c>
      <c r="G185" s="27" t="s">
        <v>143</v>
      </c>
      <c r="H185" s="27"/>
      <c r="I185" s="27" t="s">
        <v>143</v>
      </c>
      <c r="J185" s="30"/>
      <c r="K185" s="27"/>
      <c r="L185" s="30">
        <v>242.98</v>
      </c>
      <c r="M185" s="27"/>
      <c r="N185" s="31"/>
      <c r="V185" s="4"/>
      <c r="W185" s="5"/>
      <c r="X185" s="5"/>
      <c r="AA185" s="2" t="s">
        <v>63</v>
      </c>
      <c r="AB185" s="5"/>
      <c r="AE185" s="5"/>
      <c r="AG185" s="5"/>
    </row>
    <row r="186" spans="1:33" s="3" customFormat="1" ht="22.5" x14ac:dyDescent="0.2">
      <c r="A186" s="21"/>
      <c r="B186" s="29" t="s">
        <v>144</v>
      </c>
      <c r="C186" s="148" t="s">
        <v>145</v>
      </c>
      <c r="D186" s="148"/>
      <c r="E186" s="148"/>
      <c r="F186" s="27" t="s">
        <v>67</v>
      </c>
      <c r="G186" s="27" t="s">
        <v>146</v>
      </c>
      <c r="H186" s="27"/>
      <c r="I186" s="27" t="s">
        <v>146</v>
      </c>
      <c r="J186" s="30"/>
      <c r="K186" s="27"/>
      <c r="L186" s="30">
        <v>157.03</v>
      </c>
      <c r="M186" s="27"/>
      <c r="N186" s="31"/>
      <c r="V186" s="4"/>
      <c r="W186" s="5"/>
      <c r="X186" s="5"/>
      <c r="Z186" s="2" t="s">
        <v>64</v>
      </c>
      <c r="AB186" s="5"/>
      <c r="AE186" s="5"/>
      <c r="AG186" s="5"/>
    </row>
    <row r="187" spans="1:33" s="3" customFormat="1" ht="12" x14ac:dyDescent="0.2">
      <c r="A187" s="23"/>
      <c r="B187" s="24"/>
      <c r="C187" s="149" t="s">
        <v>72</v>
      </c>
      <c r="D187" s="149"/>
      <c r="E187" s="149"/>
      <c r="F187" s="23"/>
      <c r="G187" s="23"/>
      <c r="H187" s="23"/>
      <c r="I187" s="23"/>
      <c r="J187" s="25"/>
      <c r="K187" s="23"/>
      <c r="L187" s="25">
        <v>1866.77</v>
      </c>
      <c r="M187" s="27"/>
      <c r="N187" s="26"/>
      <c r="V187" s="4"/>
      <c r="W187" s="5"/>
      <c r="X187" s="5"/>
      <c r="Z187" s="2" t="s">
        <v>142</v>
      </c>
      <c r="AB187" s="5"/>
      <c r="AE187" s="5"/>
      <c r="AG187" s="5"/>
    </row>
    <row r="188" spans="1:33" s="3" customFormat="1" ht="12" x14ac:dyDescent="0.2">
      <c r="A188" s="23" t="s">
        <v>232</v>
      </c>
      <c r="B188" s="24" t="s">
        <v>233</v>
      </c>
      <c r="C188" s="149" t="s">
        <v>234</v>
      </c>
      <c r="D188" s="149"/>
      <c r="E188" s="149"/>
      <c r="F188" s="23" t="s">
        <v>48</v>
      </c>
      <c r="G188" s="23"/>
      <c r="H188" s="23"/>
      <c r="I188" s="23" t="s">
        <v>219</v>
      </c>
      <c r="J188" s="25"/>
      <c r="K188" s="23"/>
      <c r="L188" s="25"/>
      <c r="M188" s="23"/>
      <c r="N188" s="26"/>
      <c r="V188" s="4"/>
      <c r="W188" s="5"/>
      <c r="X188" s="5"/>
      <c r="Z188" s="2" t="s">
        <v>145</v>
      </c>
      <c r="AB188" s="5"/>
      <c r="AE188" s="5"/>
      <c r="AG188" s="5"/>
    </row>
    <row r="189" spans="1:33" s="3" customFormat="1" ht="12" x14ac:dyDescent="0.2">
      <c r="A189" s="35"/>
      <c r="B189" s="29"/>
      <c r="C189" s="148" t="s">
        <v>235</v>
      </c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8"/>
      <c r="V189" s="4"/>
      <c r="W189" s="5"/>
      <c r="X189" s="5"/>
      <c r="AB189" s="5" t="s">
        <v>72</v>
      </c>
      <c r="AE189" s="5"/>
      <c r="AG189" s="5"/>
    </row>
    <row r="190" spans="1:33" s="3" customFormat="1" ht="56.25" x14ac:dyDescent="0.2">
      <c r="A190" s="21"/>
      <c r="B190" s="29" t="s">
        <v>52</v>
      </c>
      <c r="C190" s="148" t="s">
        <v>53</v>
      </c>
      <c r="D190" s="148"/>
      <c r="E190" s="148"/>
      <c r="F190" s="27"/>
      <c r="G190" s="27"/>
      <c r="H190" s="27"/>
      <c r="I190" s="27"/>
      <c r="J190" s="30">
        <v>119.54</v>
      </c>
      <c r="K190" s="27" t="s">
        <v>188</v>
      </c>
      <c r="L190" s="30">
        <v>426.57</v>
      </c>
      <c r="M190" s="27"/>
      <c r="N190" s="31"/>
      <c r="V190" s="4"/>
      <c r="W190" s="5"/>
      <c r="X190" s="5" t="s">
        <v>227</v>
      </c>
      <c r="AB190" s="5"/>
      <c r="AE190" s="5"/>
      <c r="AG190" s="5"/>
    </row>
    <row r="191" spans="1:33" s="3" customFormat="1" ht="12" x14ac:dyDescent="0.2">
      <c r="A191" s="21"/>
      <c r="B191" s="29" t="s">
        <v>54</v>
      </c>
      <c r="C191" s="148" t="s">
        <v>55</v>
      </c>
      <c r="D191" s="148"/>
      <c r="E191" s="148"/>
      <c r="F191" s="27"/>
      <c r="G191" s="27"/>
      <c r="H191" s="27"/>
      <c r="I191" s="27"/>
      <c r="J191" s="30">
        <v>5.78</v>
      </c>
      <c r="K191" s="27" t="s">
        <v>188</v>
      </c>
      <c r="L191" s="30">
        <v>20.63</v>
      </c>
      <c r="M191" s="27"/>
      <c r="N191" s="31"/>
      <c r="V191" s="4"/>
      <c r="W191" s="5"/>
      <c r="X191" s="5"/>
      <c r="Y191" s="2" t="s">
        <v>51</v>
      </c>
      <c r="AB191" s="5"/>
      <c r="AE191" s="5"/>
      <c r="AG191" s="5"/>
    </row>
    <row r="192" spans="1:33" s="3" customFormat="1" ht="12" x14ac:dyDescent="0.2">
      <c r="A192" s="21"/>
      <c r="B192" s="29"/>
      <c r="C192" s="148" t="s">
        <v>60</v>
      </c>
      <c r="D192" s="148"/>
      <c r="E192" s="148"/>
      <c r="F192" s="27" t="s">
        <v>57</v>
      </c>
      <c r="G192" s="27" t="s">
        <v>236</v>
      </c>
      <c r="H192" s="27" t="s">
        <v>188</v>
      </c>
      <c r="I192" s="27" t="s">
        <v>237</v>
      </c>
      <c r="J192" s="30"/>
      <c r="K192" s="27"/>
      <c r="L192" s="30"/>
      <c r="M192" s="27"/>
      <c r="N192" s="31"/>
      <c r="V192" s="4"/>
      <c r="W192" s="5"/>
      <c r="X192" s="5"/>
      <c r="Y192" s="2" t="s">
        <v>53</v>
      </c>
      <c r="AB192" s="5"/>
      <c r="AE192" s="5"/>
      <c r="AG192" s="5"/>
    </row>
    <row r="193" spans="1:33" s="3" customFormat="1" ht="12" x14ac:dyDescent="0.2">
      <c r="A193" s="21"/>
      <c r="B193" s="29"/>
      <c r="C193" s="148" t="s">
        <v>63</v>
      </c>
      <c r="D193" s="148"/>
      <c r="E193" s="148"/>
      <c r="F193" s="27"/>
      <c r="G193" s="27"/>
      <c r="H193" s="27"/>
      <c r="I193" s="27"/>
      <c r="J193" s="30">
        <v>119.54</v>
      </c>
      <c r="K193" s="27"/>
      <c r="L193" s="30">
        <v>426.57</v>
      </c>
      <c r="M193" s="27"/>
      <c r="N193" s="31"/>
      <c r="V193" s="4"/>
      <c r="W193" s="5"/>
      <c r="X193" s="5"/>
      <c r="Y193" s="2" t="s">
        <v>55</v>
      </c>
      <c r="AB193" s="5"/>
      <c r="AE193" s="5"/>
      <c r="AG193" s="5"/>
    </row>
    <row r="194" spans="1:33" s="3" customFormat="1" ht="12" x14ac:dyDescent="0.2">
      <c r="A194" s="21"/>
      <c r="B194" s="29"/>
      <c r="C194" s="148" t="s">
        <v>64</v>
      </c>
      <c r="D194" s="148"/>
      <c r="E194" s="148"/>
      <c r="F194" s="27"/>
      <c r="G194" s="27"/>
      <c r="H194" s="27"/>
      <c r="I194" s="27"/>
      <c r="J194" s="30"/>
      <c r="K194" s="27"/>
      <c r="L194" s="30">
        <v>20.63</v>
      </c>
      <c r="M194" s="27"/>
      <c r="N194" s="31"/>
      <c r="V194" s="4"/>
      <c r="W194" s="5"/>
      <c r="X194" s="5"/>
      <c r="Y194" s="2" t="s">
        <v>156</v>
      </c>
      <c r="AB194" s="5"/>
      <c r="AE194" s="5"/>
      <c r="AG194" s="5"/>
    </row>
    <row r="195" spans="1:33" s="3" customFormat="1" ht="45" x14ac:dyDescent="0.2">
      <c r="A195" s="21"/>
      <c r="B195" s="29" t="s">
        <v>141</v>
      </c>
      <c r="C195" s="148" t="s">
        <v>142</v>
      </c>
      <c r="D195" s="148"/>
      <c r="E195" s="148"/>
      <c r="F195" s="27" t="s">
        <v>67</v>
      </c>
      <c r="G195" s="27" t="s">
        <v>143</v>
      </c>
      <c r="H195" s="27"/>
      <c r="I195" s="27" t="s">
        <v>143</v>
      </c>
      <c r="J195" s="30"/>
      <c r="K195" s="27"/>
      <c r="L195" s="30">
        <v>30.33</v>
      </c>
      <c r="M195" s="27"/>
      <c r="N195" s="31"/>
      <c r="V195" s="4"/>
      <c r="W195" s="5"/>
      <c r="X195" s="5"/>
      <c r="Z195" s="2" t="s">
        <v>56</v>
      </c>
      <c r="AB195" s="5"/>
      <c r="AE195" s="5"/>
      <c r="AG195" s="5"/>
    </row>
    <row r="196" spans="1:33" s="3" customFormat="1" ht="22.5" x14ac:dyDescent="0.2">
      <c r="A196" s="21"/>
      <c r="B196" s="29" t="s">
        <v>144</v>
      </c>
      <c r="C196" s="148" t="s">
        <v>145</v>
      </c>
      <c r="D196" s="148"/>
      <c r="E196" s="148"/>
      <c r="F196" s="27" t="s">
        <v>67</v>
      </c>
      <c r="G196" s="27" t="s">
        <v>146</v>
      </c>
      <c r="H196" s="27"/>
      <c r="I196" s="27" t="s">
        <v>146</v>
      </c>
      <c r="J196" s="30"/>
      <c r="K196" s="27"/>
      <c r="L196" s="30">
        <v>19.600000000000001</v>
      </c>
      <c r="M196" s="27"/>
      <c r="N196" s="31"/>
      <c r="V196" s="4"/>
      <c r="W196" s="5"/>
      <c r="X196" s="5"/>
      <c r="Z196" s="2" t="s">
        <v>60</v>
      </c>
      <c r="AB196" s="5"/>
      <c r="AE196" s="5"/>
      <c r="AG196" s="5"/>
    </row>
    <row r="197" spans="1:33" s="3" customFormat="1" ht="12" x14ac:dyDescent="0.2">
      <c r="A197" s="23"/>
      <c r="B197" s="24"/>
      <c r="C197" s="149" t="s">
        <v>72</v>
      </c>
      <c r="D197" s="149"/>
      <c r="E197" s="149"/>
      <c r="F197" s="23"/>
      <c r="G197" s="23"/>
      <c r="H197" s="23"/>
      <c r="I197" s="23"/>
      <c r="J197" s="25"/>
      <c r="K197" s="23"/>
      <c r="L197" s="25">
        <v>476.5</v>
      </c>
      <c r="M197" s="27"/>
      <c r="N197" s="26"/>
      <c r="V197" s="4"/>
      <c r="W197" s="5"/>
      <c r="X197" s="5"/>
      <c r="AA197" s="2" t="s">
        <v>63</v>
      </c>
      <c r="AB197" s="5"/>
      <c r="AE197" s="5"/>
      <c r="AG197" s="5"/>
    </row>
    <row r="198" spans="1:33" s="3" customFormat="1" ht="12" x14ac:dyDescent="0.2">
      <c r="A198" s="23" t="s">
        <v>238</v>
      </c>
      <c r="B198" s="24" t="s">
        <v>239</v>
      </c>
      <c r="C198" s="149" t="s">
        <v>240</v>
      </c>
      <c r="D198" s="149"/>
      <c r="E198" s="149"/>
      <c r="F198" s="23" t="s">
        <v>241</v>
      </c>
      <c r="G198" s="23"/>
      <c r="H198" s="23"/>
      <c r="I198" s="23" t="s">
        <v>242</v>
      </c>
      <c r="J198" s="25">
        <v>183.26</v>
      </c>
      <c r="K198" s="23"/>
      <c r="L198" s="25">
        <v>32958.83</v>
      </c>
      <c r="M198" s="23"/>
      <c r="N198" s="26"/>
      <c r="V198" s="4"/>
      <c r="W198" s="5"/>
      <c r="X198" s="5"/>
      <c r="Z198" s="2" t="s">
        <v>64</v>
      </c>
      <c r="AB198" s="5"/>
      <c r="AE198" s="5"/>
      <c r="AG198" s="5"/>
    </row>
    <row r="199" spans="1:33" s="3" customFormat="1" ht="12" x14ac:dyDescent="0.2">
      <c r="A199" s="23"/>
      <c r="B199" s="24"/>
      <c r="C199" s="32" t="s">
        <v>243</v>
      </c>
      <c r="D199" s="33"/>
      <c r="E199" s="33"/>
      <c r="F199" s="23"/>
      <c r="G199" s="23"/>
      <c r="H199" s="23"/>
      <c r="I199" s="23"/>
      <c r="J199" s="25"/>
      <c r="K199" s="23"/>
      <c r="L199" s="25"/>
      <c r="M199" s="34"/>
      <c r="N199" s="26"/>
      <c r="V199" s="4"/>
      <c r="W199" s="5"/>
      <c r="X199" s="5"/>
      <c r="Z199" s="2" t="s">
        <v>142</v>
      </c>
      <c r="AB199" s="5"/>
      <c r="AE199" s="5"/>
      <c r="AG199" s="5"/>
    </row>
    <row r="200" spans="1:33" s="3" customFormat="1" ht="12" x14ac:dyDescent="0.2">
      <c r="A200" s="27"/>
      <c r="B200" s="28"/>
      <c r="C200" s="148" t="s">
        <v>244</v>
      </c>
      <c r="D200" s="148"/>
      <c r="E200" s="148"/>
      <c r="F200" s="148"/>
      <c r="G200" s="148"/>
      <c r="H200" s="148"/>
      <c r="I200" s="148"/>
      <c r="J200" s="148"/>
      <c r="K200" s="148"/>
      <c r="L200" s="148"/>
      <c r="M200" s="148"/>
      <c r="N200" s="148"/>
      <c r="V200" s="4"/>
      <c r="W200" s="5"/>
      <c r="X200" s="5"/>
      <c r="Z200" s="2" t="s">
        <v>145</v>
      </c>
      <c r="AB200" s="5"/>
      <c r="AE200" s="5"/>
      <c r="AG200" s="5"/>
    </row>
    <row r="201" spans="1:33" s="3" customFormat="1" ht="12" x14ac:dyDescent="0.2">
      <c r="A201" s="153" t="s">
        <v>164</v>
      </c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V201" s="4"/>
      <c r="W201" s="5"/>
      <c r="X201" s="5"/>
      <c r="AB201" s="5" t="s">
        <v>72</v>
      </c>
      <c r="AE201" s="5"/>
      <c r="AG201" s="5"/>
    </row>
    <row r="202" spans="1:33" s="3" customFormat="1" ht="33.75" x14ac:dyDescent="0.2">
      <c r="A202" s="23" t="s">
        <v>245</v>
      </c>
      <c r="B202" s="24" t="s">
        <v>135</v>
      </c>
      <c r="C202" s="149" t="s">
        <v>136</v>
      </c>
      <c r="D202" s="149"/>
      <c r="E202" s="149"/>
      <c r="F202" s="23" t="s">
        <v>137</v>
      </c>
      <c r="G202" s="23"/>
      <c r="H202" s="23"/>
      <c r="I202" s="23" t="s">
        <v>246</v>
      </c>
      <c r="J202" s="25"/>
      <c r="K202" s="23"/>
      <c r="L202" s="25"/>
      <c r="M202" s="23"/>
      <c r="N202" s="26"/>
      <c r="V202" s="4"/>
      <c r="W202" s="5"/>
      <c r="X202" s="5" t="s">
        <v>234</v>
      </c>
      <c r="AB202" s="5"/>
      <c r="AE202" s="5"/>
      <c r="AG202" s="5"/>
    </row>
    <row r="203" spans="1:33" s="3" customFormat="1" ht="12" x14ac:dyDescent="0.2">
      <c r="A203" s="27"/>
      <c r="B203" s="28"/>
      <c r="C203" s="148" t="s">
        <v>247</v>
      </c>
      <c r="D203" s="148"/>
      <c r="E203" s="148"/>
      <c r="F203" s="148"/>
      <c r="G203" s="148"/>
      <c r="H203" s="148"/>
      <c r="I203" s="148"/>
      <c r="J203" s="148"/>
      <c r="K203" s="148"/>
      <c r="L203" s="148"/>
      <c r="M203" s="148"/>
      <c r="N203" s="148"/>
      <c r="V203" s="4"/>
      <c r="W203" s="5"/>
      <c r="X203" s="5"/>
      <c r="AB203" s="5"/>
      <c r="AD203" s="2" t="s">
        <v>235</v>
      </c>
      <c r="AE203" s="5"/>
      <c r="AG203" s="5"/>
    </row>
    <row r="204" spans="1:33" s="3" customFormat="1" ht="12" x14ac:dyDescent="0.2">
      <c r="A204" s="21"/>
      <c r="B204" s="29" t="s">
        <v>52</v>
      </c>
      <c r="C204" s="148" t="s">
        <v>53</v>
      </c>
      <c r="D204" s="148"/>
      <c r="E204" s="148"/>
      <c r="F204" s="27"/>
      <c r="G204" s="27"/>
      <c r="H204" s="27"/>
      <c r="I204" s="27"/>
      <c r="J204" s="30">
        <v>39.1</v>
      </c>
      <c r="K204" s="27"/>
      <c r="L204" s="30">
        <v>9.77</v>
      </c>
      <c r="M204" s="27"/>
      <c r="N204" s="31"/>
      <c r="V204" s="4"/>
      <c r="W204" s="5"/>
      <c r="X204" s="5"/>
      <c r="Y204" s="2" t="s">
        <v>53</v>
      </c>
      <c r="AB204" s="5"/>
      <c r="AE204" s="5"/>
      <c r="AG204" s="5"/>
    </row>
    <row r="205" spans="1:33" s="3" customFormat="1" ht="12" x14ac:dyDescent="0.2">
      <c r="A205" s="21"/>
      <c r="B205" s="29" t="s">
        <v>54</v>
      </c>
      <c r="C205" s="148" t="s">
        <v>55</v>
      </c>
      <c r="D205" s="148"/>
      <c r="E205" s="148"/>
      <c r="F205" s="27"/>
      <c r="G205" s="27"/>
      <c r="H205" s="27"/>
      <c r="I205" s="27"/>
      <c r="J205" s="30">
        <v>7.15</v>
      </c>
      <c r="K205" s="27"/>
      <c r="L205" s="30">
        <v>1.79</v>
      </c>
      <c r="M205" s="27"/>
      <c r="N205" s="31"/>
      <c r="V205" s="4"/>
      <c r="W205" s="5"/>
      <c r="X205" s="5"/>
      <c r="Y205" s="2" t="s">
        <v>55</v>
      </c>
      <c r="AB205" s="5"/>
      <c r="AE205" s="5"/>
      <c r="AG205" s="5"/>
    </row>
    <row r="206" spans="1:33" s="3" customFormat="1" ht="12" x14ac:dyDescent="0.2">
      <c r="A206" s="21"/>
      <c r="B206" s="29"/>
      <c r="C206" s="148" t="s">
        <v>60</v>
      </c>
      <c r="D206" s="148"/>
      <c r="E206" s="148"/>
      <c r="F206" s="27" t="s">
        <v>57</v>
      </c>
      <c r="G206" s="27" t="s">
        <v>139</v>
      </c>
      <c r="H206" s="27"/>
      <c r="I206" s="27" t="s">
        <v>248</v>
      </c>
      <c r="J206" s="30"/>
      <c r="K206" s="27"/>
      <c r="L206" s="30"/>
      <c r="M206" s="27"/>
      <c r="N206" s="31"/>
      <c r="V206" s="4"/>
      <c r="W206" s="5"/>
      <c r="X206" s="5"/>
      <c r="Z206" s="2" t="s">
        <v>60</v>
      </c>
      <c r="AB206" s="5"/>
      <c r="AE206" s="5"/>
      <c r="AG206" s="5"/>
    </row>
    <row r="207" spans="1:33" s="3" customFormat="1" ht="12" x14ac:dyDescent="0.2">
      <c r="A207" s="21"/>
      <c r="B207" s="29"/>
      <c r="C207" s="148" t="s">
        <v>63</v>
      </c>
      <c r="D207" s="148"/>
      <c r="E207" s="148"/>
      <c r="F207" s="27"/>
      <c r="G207" s="27"/>
      <c r="H207" s="27"/>
      <c r="I207" s="27"/>
      <c r="J207" s="30">
        <v>39.1</v>
      </c>
      <c r="K207" s="27"/>
      <c r="L207" s="30">
        <v>9.77</v>
      </c>
      <c r="M207" s="27"/>
      <c r="N207" s="31"/>
      <c r="V207" s="4"/>
      <c r="W207" s="5"/>
      <c r="X207" s="5"/>
      <c r="AA207" s="2" t="s">
        <v>63</v>
      </c>
      <c r="AB207" s="5"/>
      <c r="AE207" s="5"/>
      <c r="AG207" s="5"/>
    </row>
    <row r="208" spans="1:33" s="3" customFormat="1" ht="12" x14ac:dyDescent="0.2">
      <c r="A208" s="21"/>
      <c r="B208" s="29"/>
      <c r="C208" s="148" t="s">
        <v>64</v>
      </c>
      <c r="D208" s="148"/>
      <c r="E208" s="148"/>
      <c r="F208" s="27"/>
      <c r="G208" s="27"/>
      <c r="H208" s="27"/>
      <c r="I208" s="27"/>
      <c r="J208" s="30"/>
      <c r="K208" s="27"/>
      <c r="L208" s="30">
        <v>1.79</v>
      </c>
      <c r="M208" s="27"/>
      <c r="N208" s="31"/>
      <c r="V208" s="4"/>
      <c r="W208" s="5"/>
      <c r="X208" s="5"/>
      <c r="Z208" s="2" t="s">
        <v>64</v>
      </c>
      <c r="AB208" s="5"/>
      <c r="AE208" s="5"/>
      <c r="AG208" s="5"/>
    </row>
    <row r="209" spans="1:33" s="3" customFormat="1" ht="45" x14ac:dyDescent="0.2">
      <c r="A209" s="21"/>
      <c r="B209" s="29" t="s">
        <v>141</v>
      </c>
      <c r="C209" s="148" t="s">
        <v>142</v>
      </c>
      <c r="D209" s="148"/>
      <c r="E209" s="148"/>
      <c r="F209" s="27" t="s">
        <v>67</v>
      </c>
      <c r="G209" s="27" t="s">
        <v>143</v>
      </c>
      <c r="H209" s="27"/>
      <c r="I209" s="27" t="s">
        <v>143</v>
      </c>
      <c r="J209" s="30"/>
      <c r="K209" s="27"/>
      <c r="L209" s="30">
        <v>2.63</v>
      </c>
      <c r="M209" s="27"/>
      <c r="N209" s="31"/>
      <c r="V209" s="4"/>
      <c r="W209" s="5"/>
      <c r="X209" s="5"/>
      <c r="Z209" s="2" t="s">
        <v>142</v>
      </c>
      <c r="AB209" s="5"/>
      <c r="AE209" s="5"/>
      <c r="AG209" s="5"/>
    </row>
    <row r="210" spans="1:33" s="3" customFormat="1" ht="22.5" x14ac:dyDescent="0.2">
      <c r="A210" s="21"/>
      <c r="B210" s="29" t="s">
        <v>144</v>
      </c>
      <c r="C210" s="148" t="s">
        <v>145</v>
      </c>
      <c r="D210" s="148"/>
      <c r="E210" s="148"/>
      <c r="F210" s="27" t="s">
        <v>67</v>
      </c>
      <c r="G210" s="27" t="s">
        <v>146</v>
      </c>
      <c r="H210" s="27"/>
      <c r="I210" s="27" t="s">
        <v>146</v>
      </c>
      <c r="J210" s="30"/>
      <c r="K210" s="27"/>
      <c r="L210" s="30">
        <v>1.7</v>
      </c>
      <c r="M210" s="27"/>
      <c r="N210" s="31"/>
      <c r="V210" s="4"/>
      <c r="W210" s="5"/>
      <c r="X210" s="5"/>
      <c r="Z210" s="2" t="s">
        <v>145</v>
      </c>
      <c r="AB210" s="5"/>
      <c r="AE210" s="5"/>
      <c r="AG210" s="5"/>
    </row>
    <row r="211" spans="1:33" s="3" customFormat="1" ht="12" x14ac:dyDescent="0.2">
      <c r="A211" s="23"/>
      <c r="B211" s="24"/>
      <c r="C211" s="149" t="s">
        <v>72</v>
      </c>
      <c r="D211" s="149"/>
      <c r="E211" s="149"/>
      <c r="F211" s="23"/>
      <c r="G211" s="23"/>
      <c r="H211" s="23"/>
      <c r="I211" s="23"/>
      <c r="J211" s="25"/>
      <c r="K211" s="23"/>
      <c r="L211" s="25">
        <v>14.1</v>
      </c>
      <c r="M211" s="27"/>
      <c r="N211" s="26"/>
      <c r="V211" s="4"/>
      <c r="W211" s="5"/>
      <c r="X211" s="5"/>
      <c r="AB211" s="5" t="s">
        <v>72</v>
      </c>
      <c r="AE211" s="5"/>
      <c r="AG211" s="5"/>
    </row>
    <row r="212" spans="1:33" s="3" customFormat="1" ht="45" x14ac:dyDescent="0.2">
      <c r="A212" s="23" t="s">
        <v>249</v>
      </c>
      <c r="B212" s="24" t="s">
        <v>147</v>
      </c>
      <c r="C212" s="149" t="s">
        <v>148</v>
      </c>
      <c r="D212" s="149"/>
      <c r="E212" s="149"/>
      <c r="F212" s="23" t="s">
        <v>137</v>
      </c>
      <c r="G212" s="23"/>
      <c r="H212" s="23"/>
      <c r="I212" s="23" t="s">
        <v>250</v>
      </c>
      <c r="J212" s="25">
        <v>31697.67</v>
      </c>
      <c r="K212" s="23"/>
      <c r="L212" s="25">
        <v>895.17</v>
      </c>
      <c r="M212" s="23" t="s">
        <v>117</v>
      </c>
      <c r="N212" s="26">
        <v>8155</v>
      </c>
      <c r="V212" s="4"/>
      <c r="W212" s="5"/>
      <c r="X212" s="5" t="s">
        <v>240</v>
      </c>
      <c r="AB212" s="5"/>
      <c r="AE212" s="5"/>
      <c r="AG212" s="5"/>
    </row>
    <row r="213" spans="1:33" s="3" customFormat="1" ht="12" x14ac:dyDescent="0.2">
      <c r="A213" s="23"/>
      <c r="B213" s="24"/>
      <c r="C213" s="32" t="s">
        <v>150</v>
      </c>
      <c r="D213" s="33"/>
      <c r="E213" s="33"/>
      <c r="F213" s="23"/>
      <c r="G213" s="23"/>
      <c r="H213" s="23"/>
      <c r="I213" s="23"/>
      <c r="J213" s="25"/>
      <c r="K213" s="23"/>
      <c r="L213" s="25"/>
      <c r="M213" s="34"/>
      <c r="N213" s="26"/>
      <c r="V213" s="4"/>
      <c r="W213" s="5"/>
      <c r="X213" s="5"/>
      <c r="AB213" s="5"/>
      <c r="AE213" s="5"/>
      <c r="AG213" s="5"/>
    </row>
    <row r="214" spans="1:33" s="3" customFormat="1" ht="12" x14ac:dyDescent="0.2">
      <c r="A214" s="23" t="s">
        <v>251</v>
      </c>
      <c r="B214" s="24" t="s">
        <v>169</v>
      </c>
      <c r="C214" s="149" t="s">
        <v>170</v>
      </c>
      <c r="D214" s="149"/>
      <c r="E214" s="149"/>
      <c r="F214" s="23" t="s">
        <v>48</v>
      </c>
      <c r="G214" s="23"/>
      <c r="H214" s="23"/>
      <c r="I214" s="23" t="s">
        <v>219</v>
      </c>
      <c r="J214" s="25"/>
      <c r="K214" s="23"/>
      <c r="L214" s="25"/>
      <c r="M214" s="23"/>
      <c r="N214" s="26"/>
      <c r="V214" s="4"/>
      <c r="W214" s="5"/>
      <c r="X214" s="5"/>
      <c r="AB214" s="5"/>
      <c r="AC214" s="2" t="s">
        <v>244</v>
      </c>
      <c r="AE214" s="5"/>
      <c r="AG214" s="5"/>
    </row>
    <row r="215" spans="1:33" s="3" customFormat="1" ht="12" x14ac:dyDescent="0.2">
      <c r="A215" s="27"/>
      <c r="B215" s="28"/>
      <c r="C215" s="148" t="s">
        <v>220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8"/>
      <c r="V215" s="4"/>
      <c r="W215" s="5" t="s">
        <v>164</v>
      </c>
      <c r="X215" s="5"/>
      <c r="AB215" s="5"/>
      <c r="AE215" s="5"/>
      <c r="AG215" s="5"/>
    </row>
    <row r="216" spans="1:33" s="3" customFormat="1" ht="12" x14ac:dyDescent="0.2">
      <c r="A216" s="21"/>
      <c r="B216" s="29" t="s">
        <v>45</v>
      </c>
      <c r="C216" s="148" t="s">
        <v>51</v>
      </c>
      <c r="D216" s="148"/>
      <c r="E216" s="148"/>
      <c r="F216" s="27"/>
      <c r="G216" s="27"/>
      <c r="H216" s="27"/>
      <c r="I216" s="27"/>
      <c r="J216" s="30">
        <v>182.32</v>
      </c>
      <c r="K216" s="27"/>
      <c r="L216" s="30">
        <v>65.06</v>
      </c>
      <c r="M216" s="27"/>
      <c r="N216" s="31"/>
      <c r="V216" s="4"/>
      <c r="W216" s="5"/>
      <c r="X216" s="5" t="s">
        <v>136</v>
      </c>
      <c r="AB216" s="5"/>
      <c r="AE216" s="5"/>
      <c r="AG216" s="5"/>
    </row>
    <row r="217" spans="1:33" s="3" customFormat="1" ht="12" customHeight="1" x14ac:dyDescent="0.2">
      <c r="A217" s="21"/>
      <c r="B217" s="29" t="s">
        <v>52</v>
      </c>
      <c r="C217" s="148" t="s">
        <v>53</v>
      </c>
      <c r="D217" s="148"/>
      <c r="E217" s="148"/>
      <c r="F217" s="27"/>
      <c r="G217" s="27"/>
      <c r="H217" s="27"/>
      <c r="I217" s="27"/>
      <c r="J217" s="30">
        <v>7479.03</v>
      </c>
      <c r="K217" s="27"/>
      <c r="L217" s="30">
        <v>2668.82</v>
      </c>
      <c r="M217" s="27"/>
      <c r="N217" s="31"/>
      <c r="V217" s="4"/>
      <c r="W217" s="5"/>
      <c r="X217" s="5"/>
      <c r="AB217" s="5"/>
      <c r="AC217" s="2" t="s">
        <v>247</v>
      </c>
      <c r="AE217" s="5"/>
      <c r="AG217" s="5"/>
    </row>
    <row r="218" spans="1:33" s="3" customFormat="1" ht="12" x14ac:dyDescent="0.2">
      <c r="A218" s="21"/>
      <c r="B218" s="29" t="s">
        <v>54</v>
      </c>
      <c r="C218" s="148" t="s">
        <v>55</v>
      </c>
      <c r="D218" s="148"/>
      <c r="E218" s="148"/>
      <c r="F218" s="27"/>
      <c r="G218" s="27"/>
      <c r="H218" s="27"/>
      <c r="I218" s="27"/>
      <c r="J218" s="30">
        <v>234.46</v>
      </c>
      <c r="K218" s="27"/>
      <c r="L218" s="30">
        <v>83.66</v>
      </c>
      <c r="M218" s="27"/>
      <c r="N218" s="31"/>
      <c r="V218" s="4"/>
      <c r="W218" s="5"/>
      <c r="X218" s="5"/>
      <c r="Y218" s="2" t="s">
        <v>53</v>
      </c>
      <c r="AB218" s="5"/>
      <c r="AE218" s="5"/>
      <c r="AG218" s="5"/>
    </row>
    <row r="219" spans="1:33" s="3" customFormat="1" ht="12" x14ac:dyDescent="0.2">
      <c r="A219" s="21"/>
      <c r="B219" s="29" t="s">
        <v>87</v>
      </c>
      <c r="C219" s="148" t="s">
        <v>156</v>
      </c>
      <c r="D219" s="148"/>
      <c r="E219" s="148"/>
      <c r="F219" s="27"/>
      <c r="G219" s="27"/>
      <c r="H219" s="27"/>
      <c r="I219" s="27"/>
      <c r="J219" s="30">
        <v>874.78</v>
      </c>
      <c r="K219" s="27"/>
      <c r="L219" s="30">
        <v>312.16000000000003</v>
      </c>
      <c r="M219" s="27"/>
      <c r="N219" s="31"/>
      <c r="V219" s="4"/>
      <c r="W219" s="5"/>
      <c r="X219" s="5"/>
      <c r="Y219" s="2" t="s">
        <v>55</v>
      </c>
      <c r="AB219" s="5"/>
      <c r="AE219" s="5"/>
      <c r="AG219" s="5"/>
    </row>
    <row r="220" spans="1:33" s="3" customFormat="1" ht="12" x14ac:dyDescent="0.2">
      <c r="A220" s="21"/>
      <c r="B220" s="29"/>
      <c r="C220" s="148" t="s">
        <v>56</v>
      </c>
      <c r="D220" s="148"/>
      <c r="E220" s="148"/>
      <c r="F220" s="27" t="s">
        <v>57</v>
      </c>
      <c r="G220" s="27" t="s">
        <v>173</v>
      </c>
      <c r="H220" s="27"/>
      <c r="I220" s="27" t="s">
        <v>252</v>
      </c>
      <c r="J220" s="30"/>
      <c r="K220" s="27"/>
      <c r="L220" s="30"/>
      <c r="M220" s="27"/>
      <c r="N220" s="31"/>
      <c r="V220" s="4"/>
      <c r="W220" s="5"/>
      <c r="X220" s="5"/>
      <c r="Z220" s="2" t="s">
        <v>60</v>
      </c>
      <c r="AB220" s="5"/>
      <c r="AE220" s="5"/>
      <c r="AG220" s="5"/>
    </row>
    <row r="221" spans="1:33" s="3" customFormat="1" ht="12" customHeight="1" x14ac:dyDescent="0.2">
      <c r="A221" s="21"/>
      <c r="B221" s="29"/>
      <c r="C221" s="148" t="s">
        <v>60</v>
      </c>
      <c r="D221" s="148"/>
      <c r="E221" s="148"/>
      <c r="F221" s="27" t="s">
        <v>57</v>
      </c>
      <c r="G221" s="27" t="s">
        <v>175</v>
      </c>
      <c r="H221" s="27"/>
      <c r="I221" s="27" t="s">
        <v>253</v>
      </c>
      <c r="J221" s="30"/>
      <c r="K221" s="27"/>
      <c r="L221" s="30"/>
      <c r="M221" s="27"/>
      <c r="N221" s="31"/>
      <c r="V221" s="4"/>
      <c r="W221" s="5"/>
      <c r="X221" s="5"/>
      <c r="AA221" s="2" t="s">
        <v>63</v>
      </c>
      <c r="AB221" s="5"/>
      <c r="AE221" s="5"/>
      <c r="AG221" s="5"/>
    </row>
    <row r="222" spans="1:33" s="3" customFormat="1" ht="12" x14ac:dyDescent="0.2">
      <c r="A222" s="21"/>
      <c r="B222" s="29"/>
      <c r="C222" s="148" t="s">
        <v>63</v>
      </c>
      <c r="D222" s="148"/>
      <c r="E222" s="148"/>
      <c r="F222" s="27"/>
      <c r="G222" s="27"/>
      <c r="H222" s="27"/>
      <c r="I222" s="27"/>
      <c r="J222" s="30">
        <v>8536.1299999999992</v>
      </c>
      <c r="K222" s="27"/>
      <c r="L222" s="30">
        <v>3046.04</v>
      </c>
      <c r="M222" s="27"/>
      <c r="N222" s="31"/>
      <c r="V222" s="4"/>
      <c r="W222" s="5"/>
      <c r="X222" s="5"/>
      <c r="Z222" s="2" t="s">
        <v>64</v>
      </c>
      <c r="AB222" s="5"/>
      <c r="AE222" s="5"/>
      <c r="AG222" s="5"/>
    </row>
    <row r="223" spans="1:33" s="3" customFormat="1" ht="12" x14ac:dyDescent="0.2">
      <c r="A223" s="21"/>
      <c r="B223" s="29"/>
      <c r="C223" s="148" t="s">
        <v>64</v>
      </c>
      <c r="D223" s="148"/>
      <c r="E223" s="148"/>
      <c r="F223" s="27"/>
      <c r="G223" s="27"/>
      <c r="H223" s="27"/>
      <c r="I223" s="27"/>
      <c r="J223" s="30"/>
      <c r="K223" s="27"/>
      <c r="L223" s="30">
        <v>148.72</v>
      </c>
      <c r="M223" s="27"/>
      <c r="N223" s="31"/>
      <c r="V223" s="4"/>
      <c r="W223" s="5"/>
      <c r="X223" s="5"/>
      <c r="Z223" s="2" t="s">
        <v>142</v>
      </c>
      <c r="AB223" s="5"/>
      <c r="AE223" s="5"/>
      <c r="AG223" s="5"/>
    </row>
    <row r="224" spans="1:33" s="3" customFormat="1" ht="22.5" customHeight="1" x14ac:dyDescent="0.2">
      <c r="A224" s="21"/>
      <c r="B224" s="29" t="s">
        <v>141</v>
      </c>
      <c r="C224" s="148" t="s">
        <v>142</v>
      </c>
      <c r="D224" s="148"/>
      <c r="E224" s="148"/>
      <c r="F224" s="27" t="s">
        <v>67</v>
      </c>
      <c r="G224" s="27" t="s">
        <v>143</v>
      </c>
      <c r="H224" s="27"/>
      <c r="I224" s="27" t="s">
        <v>143</v>
      </c>
      <c r="J224" s="30"/>
      <c r="K224" s="27"/>
      <c r="L224" s="30">
        <v>218.62</v>
      </c>
      <c r="M224" s="27"/>
      <c r="N224" s="31"/>
      <c r="V224" s="4"/>
      <c r="W224" s="5"/>
      <c r="X224" s="5"/>
      <c r="Z224" s="2" t="s">
        <v>145</v>
      </c>
      <c r="AB224" s="5"/>
      <c r="AE224" s="5"/>
      <c r="AG224" s="5"/>
    </row>
    <row r="225" spans="1:33" s="3" customFormat="1" ht="12" customHeight="1" x14ac:dyDescent="0.2">
      <c r="A225" s="21"/>
      <c r="B225" s="29" t="s">
        <v>144</v>
      </c>
      <c r="C225" s="148" t="s">
        <v>145</v>
      </c>
      <c r="D225" s="148"/>
      <c r="E225" s="148"/>
      <c r="F225" s="27" t="s">
        <v>67</v>
      </c>
      <c r="G225" s="27" t="s">
        <v>146</v>
      </c>
      <c r="H225" s="27"/>
      <c r="I225" s="27" t="s">
        <v>146</v>
      </c>
      <c r="J225" s="30"/>
      <c r="K225" s="27"/>
      <c r="L225" s="30">
        <v>141.28</v>
      </c>
      <c r="M225" s="27"/>
      <c r="N225" s="31"/>
      <c r="V225" s="4"/>
      <c r="W225" s="5"/>
      <c r="X225" s="5"/>
      <c r="AB225" s="5" t="s">
        <v>72</v>
      </c>
      <c r="AE225" s="5"/>
      <c r="AG225" s="5"/>
    </row>
    <row r="226" spans="1:33" s="3" customFormat="1" ht="22.5" customHeight="1" x14ac:dyDescent="0.2">
      <c r="A226" s="23"/>
      <c r="B226" s="24"/>
      <c r="C226" s="149" t="s">
        <v>72</v>
      </c>
      <c r="D226" s="149"/>
      <c r="E226" s="149"/>
      <c r="F226" s="23"/>
      <c r="G226" s="23"/>
      <c r="H226" s="23"/>
      <c r="I226" s="23"/>
      <c r="J226" s="25"/>
      <c r="K226" s="23"/>
      <c r="L226" s="25">
        <v>3405.94</v>
      </c>
      <c r="M226" s="27"/>
      <c r="N226" s="26"/>
      <c r="V226" s="4"/>
      <c r="W226" s="5"/>
      <c r="X226" s="5" t="s">
        <v>148</v>
      </c>
      <c r="AB226" s="5"/>
      <c r="AE226" s="5"/>
      <c r="AG226" s="5"/>
    </row>
    <row r="227" spans="1:33" s="3" customFormat="1" ht="12" x14ac:dyDescent="0.2">
      <c r="A227" s="23" t="s">
        <v>254</v>
      </c>
      <c r="B227" s="24" t="s">
        <v>177</v>
      </c>
      <c r="C227" s="149" t="s">
        <v>178</v>
      </c>
      <c r="D227" s="149"/>
      <c r="E227" s="149"/>
      <c r="F227" s="23" t="s">
        <v>48</v>
      </c>
      <c r="G227" s="23"/>
      <c r="H227" s="23"/>
      <c r="I227" s="23" t="s">
        <v>219</v>
      </c>
      <c r="J227" s="25"/>
      <c r="K227" s="23"/>
      <c r="L227" s="25"/>
      <c r="M227" s="23"/>
      <c r="N227" s="26"/>
      <c r="V227" s="4"/>
      <c r="W227" s="5"/>
      <c r="X227" s="5"/>
      <c r="AB227" s="5"/>
      <c r="AE227" s="5"/>
      <c r="AG227" s="5"/>
    </row>
    <row r="228" spans="1:33" s="3" customFormat="1" ht="45" x14ac:dyDescent="0.2">
      <c r="A228" s="35"/>
      <c r="B228" s="29"/>
      <c r="C228" s="148" t="s">
        <v>179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V228" s="4"/>
      <c r="W228" s="5"/>
      <c r="X228" s="5" t="s">
        <v>170</v>
      </c>
      <c r="AB228" s="5"/>
      <c r="AE228" s="5"/>
      <c r="AG228" s="5"/>
    </row>
    <row r="229" spans="1:33" s="3" customFormat="1" ht="12" x14ac:dyDescent="0.2">
      <c r="A229" s="21"/>
      <c r="B229" s="29" t="s">
        <v>45</v>
      </c>
      <c r="C229" s="148" t="s">
        <v>51</v>
      </c>
      <c r="D229" s="148"/>
      <c r="E229" s="148"/>
      <c r="F229" s="27"/>
      <c r="G229" s="27"/>
      <c r="H229" s="27"/>
      <c r="I229" s="27"/>
      <c r="J229" s="30">
        <v>3.29</v>
      </c>
      <c r="K229" s="27" t="s">
        <v>95</v>
      </c>
      <c r="L229" s="30">
        <v>7.04</v>
      </c>
      <c r="M229" s="27"/>
      <c r="N229" s="31"/>
      <c r="V229" s="4"/>
      <c r="W229" s="5"/>
      <c r="X229" s="5"/>
      <c r="AB229" s="5"/>
      <c r="AC229" s="2" t="s">
        <v>220</v>
      </c>
      <c r="AE229" s="5"/>
      <c r="AG229" s="5"/>
    </row>
    <row r="230" spans="1:33" s="3" customFormat="1" ht="12" x14ac:dyDescent="0.2">
      <c r="A230" s="21"/>
      <c r="B230" s="29" t="s">
        <v>52</v>
      </c>
      <c r="C230" s="148" t="s">
        <v>53</v>
      </c>
      <c r="D230" s="148"/>
      <c r="E230" s="148"/>
      <c r="F230" s="27"/>
      <c r="G230" s="27"/>
      <c r="H230" s="27"/>
      <c r="I230" s="27"/>
      <c r="J230" s="30">
        <v>254.89</v>
      </c>
      <c r="K230" s="27" t="s">
        <v>95</v>
      </c>
      <c r="L230" s="30">
        <v>545.73</v>
      </c>
      <c r="M230" s="27"/>
      <c r="N230" s="31"/>
      <c r="V230" s="4"/>
      <c r="W230" s="5"/>
      <c r="X230" s="5"/>
      <c r="Y230" s="2" t="s">
        <v>51</v>
      </c>
      <c r="AB230" s="5"/>
      <c r="AE230" s="5"/>
      <c r="AG230" s="5"/>
    </row>
    <row r="231" spans="1:33" s="3" customFormat="1" ht="12" x14ac:dyDescent="0.2">
      <c r="A231" s="21"/>
      <c r="B231" s="29" t="s">
        <v>54</v>
      </c>
      <c r="C231" s="148" t="s">
        <v>55</v>
      </c>
      <c r="D231" s="148"/>
      <c r="E231" s="148"/>
      <c r="F231" s="27"/>
      <c r="G231" s="27"/>
      <c r="H231" s="27"/>
      <c r="I231" s="27"/>
      <c r="J231" s="30">
        <v>5.95</v>
      </c>
      <c r="K231" s="27" t="s">
        <v>95</v>
      </c>
      <c r="L231" s="30">
        <v>12.74</v>
      </c>
      <c r="M231" s="27"/>
      <c r="N231" s="31"/>
      <c r="V231" s="4"/>
      <c r="W231" s="5"/>
      <c r="X231" s="5"/>
      <c r="Y231" s="2" t="s">
        <v>53</v>
      </c>
      <c r="AB231" s="5"/>
      <c r="AE231" s="5"/>
      <c r="AG231" s="5"/>
    </row>
    <row r="232" spans="1:33" s="3" customFormat="1" ht="12" x14ac:dyDescent="0.2">
      <c r="A232" s="21"/>
      <c r="B232" s="29" t="s">
        <v>87</v>
      </c>
      <c r="C232" s="148" t="s">
        <v>156</v>
      </c>
      <c r="D232" s="148"/>
      <c r="E232" s="148"/>
      <c r="F232" s="27"/>
      <c r="G232" s="27"/>
      <c r="H232" s="27"/>
      <c r="I232" s="27"/>
      <c r="J232" s="30">
        <v>2.94</v>
      </c>
      <c r="K232" s="27" t="s">
        <v>95</v>
      </c>
      <c r="L232" s="30">
        <v>6.29</v>
      </c>
      <c r="M232" s="27"/>
      <c r="N232" s="31"/>
      <c r="V232" s="4"/>
      <c r="W232" s="5"/>
      <c r="X232" s="5"/>
      <c r="Y232" s="2" t="s">
        <v>55</v>
      </c>
      <c r="AB232" s="5"/>
      <c r="AE232" s="5"/>
      <c r="AG232" s="5"/>
    </row>
    <row r="233" spans="1:33" s="3" customFormat="1" ht="12" x14ac:dyDescent="0.2">
      <c r="A233" s="21"/>
      <c r="B233" s="29"/>
      <c r="C233" s="148" t="s">
        <v>56</v>
      </c>
      <c r="D233" s="148"/>
      <c r="E233" s="148"/>
      <c r="F233" s="27" t="s">
        <v>57</v>
      </c>
      <c r="G233" s="27" t="s">
        <v>180</v>
      </c>
      <c r="H233" s="27" t="s">
        <v>95</v>
      </c>
      <c r="I233" s="27" t="s">
        <v>255</v>
      </c>
      <c r="J233" s="30"/>
      <c r="K233" s="27"/>
      <c r="L233" s="30"/>
      <c r="M233" s="27"/>
      <c r="N233" s="31"/>
      <c r="V233" s="4"/>
      <c r="W233" s="5"/>
      <c r="X233" s="5"/>
      <c r="Y233" s="2" t="s">
        <v>156</v>
      </c>
      <c r="AB233" s="5"/>
      <c r="AE233" s="5"/>
      <c r="AG233" s="5"/>
    </row>
    <row r="234" spans="1:33" s="3" customFormat="1" ht="12" x14ac:dyDescent="0.2">
      <c r="A234" s="21"/>
      <c r="B234" s="29"/>
      <c r="C234" s="148" t="s">
        <v>60</v>
      </c>
      <c r="D234" s="148"/>
      <c r="E234" s="148"/>
      <c r="F234" s="27" t="s">
        <v>57</v>
      </c>
      <c r="G234" s="27" t="s">
        <v>182</v>
      </c>
      <c r="H234" s="27" t="s">
        <v>95</v>
      </c>
      <c r="I234" s="27" t="s">
        <v>256</v>
      </c>
      <c r="J234" s="30"/>
      <c r="K234" s="27"/>
      <c r="L234" s="30"/>
      <c r="M234" s="27"/>
      <c r="N234" s="31"/>
      <c r="V234" s="4"/>
      <c r="W234" s="5"/>
      <c r="X234" s="5"/>
      <c r="Z234" s="2" t="s">
        <v>56</v>
      </c>
      <c r="AB234" s="5"/>
      <c r="AE234" s="5"/>
      <c r="AG234" s="5"/>
    </row>
    <row r="235" spans="1:33" s="3" customFormat="1" ht="12" x14ac:dyDescent="0.2">
      <c r="A235" s="21"/>
      <c r="B235" s="29"/>
      <c r="C235" s="148" t="s">
        <v>63</v>
      </c>
      <c r="D235" s="148"/>
      <c r="E235" s="148"/>
      <c r="F235" s="27"/>
      <c r="G235" s="27"/>
      <c r="H235" s="27"/>
      <c r="I235" s="27"/>
      <c r="J235" s="30">
        <v>261.12</v>
      </c>
      <c r="K235" s="27"/>
      <c r="L235" s="30">
        <v>559.05999999999995</v>
      </c>
      <c r="M235" s="27"/>
      <c r="N235" s="31"/>
      <c r="V235" s="4"/>
      <c r="W235" s="5"/>
      <c r="X235" s="5"/>
      <c r="Z235" s="2" t="s">
        <v>60</v>
      </c>
      <c r="AB235" s="5"/>
      <c r="AE235" s="5"/>
      <c r="AG235" s="5"/>
    </row>
    <row r="236" spans="1:33" s="3" customFormat="1" ht="12" x14ac:dyDescent="0.2">
      <c r="A236" s="21"/>
      <c r="B236" s="29"/>
      <c r="C236" s="148" t="s">
        <v>64</v>
      </c>
      <c r="D236" s="148"/>
      <c r="E236" s="148"/>
      <c r="F236" s="27"/>
      <c r="G236" s="27"/>
      <c r="H236" s="27"/>
      <c r="I236" s="27"/>
      <c r="J236" s="30"/>
      <c r="K236" s="27"/>
      <c r="L236" s="30">
        <v>19.78</v>
      </c>
      <c r="M236" s="27"/>
      <c r="N236" s="31"/>
      <c r="V236" s="4"/>
      <c r="W236" s="5"/>
      <c r="X236" s="5"/>
      <c r="AA236" s="2" t="s">
        <v>63</v>
      </c>
      <c r="AB236" s="5"/>
      <c r="AE236" s="5"/>
      <c r="AG236" s="5"/>
    </row>
    <row r="237" spans="1:33" s="3" customFormat="1" ht="45" x14ac:dyDescent="0.2">
      <c r="A237" s="21"/>
      <c r="B237" s="29" t="s">
        <v>141</v>
      </c>
      <c r="C237" s="148" t="s">
        <v>142</v>
      </c>
      <c r="D237" s="148"/>
      <c r="E237" s="148"/>
      <c r="F237" s="27" t="s">
        <v>67</v>
      </c>
      <c r="G237" s="27" t="s">
        <v>143</v>
      </c>
      <c r="H237" s="27"/>
      <c r="I237" s="27" t="s">
        <v>143</v>
      </c>
      <c r="J237" s="30"/>
      <c r="K237" s="27"/>
      <c r="L237" s="30">
        <v>29.08</v>
      </c>
      <c r="M237" s="27"/>
      <c r="N237" s="31"/>
      <c r="V237" s="4"/>
      <c r="W237" s="5"/>
      <c r="X237" s="5"/>
      <c r="Z237" s="2" t="s">
        <v>64</v>
      </c>
      <c r="AB237" s="5"/>
      <c r="AE237" s="5"/>
      <c r="AG237" s="5"/>
    </row>
    <row r="238" spans="1:33" s="3" customFormat="1" ht="22.5" x14ac:dyDescent="0.2">
      <c r="A238" s="21"/>
      <c r="B238" s="29" t="s">
        <v>144</v>
      </c>
      <c r="C238" s="148" t="s">
        <v>145</v>
      </c>
      <c r="D238" s="148"/>
      <c r="E238" s="148"/>
      <c r="F238" s="27" t="s">
        <v>67</v>
      </c>
      <c r="G238" s="27" t="s">
        <v>146</v>
      </c>
      <c r="H238" s="27"/>
      <c r="I238" s="27" t="s">
        <v>146</v>
      </c>
      <c r="J238" s="30"/>
      <c r="K238" s="27"/>
      <c r="L238" s="30">
        <v>18.79</v>
      </c>
      <c r="M238" s="27"/>
      <c r="N238" s="31"/>
      <c r="V238" s="4"/>
      <c r="W238" s="5"/>
      <c r="X238" s="5"/>
      <c r="Z238" s="2" t="s">
        <v>142</v>
      </c>
      <c r="AB238" s="5"/>
      <c r="AE238" s="5"/>
      <c r="AG238" s="5"/>
    </row>
    <row r="239" spans="1:33" s="3" customFormat="1" ht="12" x14ac:dyDescent="0.2">
      <c r="A239" s="23"/>
      <c r="B239" s="24"/>
      <c r="C239" s="149" t="s">
        <v>72</v>
      </c>
      <c r="D239" s="149"/>
      <c r="E239" s="149"/>
      <c r="F239" s="23"/>
      <c r="G239" s="23"/>
      <c r="H239" s="23"/>
      <c r="I239" s="23"/>
      <c r="J239" s="25"/>
      <c r="K239" s="23"/>
      <c r="L239" s="25">
        <v>606.92999999999995</v>
      </c>
      <c r="M239" s="27"/>
      <c r="N239" s="26"/>
      <c r="V239" s="4"/>
      <c r="W239" s="5"/>
      <c r="X239" s="5"/>
      <c r="Z239" s="2" t="s">
        <v>145</v>
      </c>
      <c r="AB239" s="5"/>
      <c r="AE239" s="5"/>
      <c r="AG239" s="5"/>
    </row>
    <row r="240" spans="1:33" s="3" customFormat="1" ht="21" x14ac:dyDescent="0.2">
      <c r="A240" s="23" t="s">
        <v>257</v>
      </c>
      <c r="B240" s="24" t="s">
        <v>161</v>
      </c>
      <c r="C240" s="149" t="s">
        <v>162</v>
      </c>
      <c r="D240" s="149"/>
      <c r="E240" s="149"/>
      <c r="F240" s="23" t="s">
        <v>137</v>
      </c>
      <c r="G240" s="23"/>
      <c r="H240" s="23"/>
      <c r="I240" s="23" t="s">
        <v>258</v>
      </c>
      <c r="J240" s="25">
        <v>5396.82</v>
      </c>
      <c r="K240" s="23"/>
      <c r="L240" s="25">
        <v>37380.79</v>
      </c>
      <c r="M240" s="23" t="s">
        <v>117</v>
      </c>
      <c r="N240" s="26">
        <v>340539</v>
      </c>
      <c r="V240" s="4"/>
      <c r="W240" s="5"/>
      <c r="X240" s="5"/>
      <c r="AB240" s="5" t="s">
        <v>72</v>
      </c>
      <c r="AE240" s="5"/>
      <c r="AG240" s="5"/>
    </row>
    <row r="241" spans="1:33" s="3" customFormat="1" ht="33.75" x14ac:dyDescent="0.2">
      <c r="A241" s="23"/>
      <c r="B241" s="24"/>
      <c r="C241" s="32" t="s">
        <v>150</v>
      </c>
      <c r="D241" s="33"/>
      <c r="E241" s="33"/>
      <c r="F241" s="23"/>
      <c r="G241" s="23"/>
      <c r="H241" s="23"/>
      <c r="I241" s="23"/>
      <c r="J241" s="25"/>
      <c r="K241" s="23"/>
      <c r="L241" s="25"/>
      <c r="M241" s="34"/>
      <c r="N241" s="26"/>
      <c r="V241" s="4"/>
      <c r="W241" s="5"/>
      <c r="X241" s="5" t="s">
        <v>178</v>
      </c>
      <c r="AB241" s="5"/>
      <c r="AE241" s="5"/>
      <c r="AG241" s="5"/>
    </row>
    <row r="242" spans="1:33" s="3" customFormat="1" ht="12" x14ac:dyDescent="0.2">
      <c r="A242" s="27"/>
      <c r="B242" s="28"/>
      <c r="C242" s="148" t="s">
        <v>259</v>
      </c>
      <c r="D242" s="148"/>
      <c r="E242" s="148"/>
      <c r="F242" s="148"/>
      <c r="G242" s="148"/>
      <c r="H242" s="148"/>
      <c r="I242" s="148"/>
      <c r="J242" s="148"/>
      <c r="K242" s="148"/>
      <c r="L242" s="148"/>
      <c r="M242" s="148"/>
      <c r="N242" s="148"/>
      <c r="V242" s="4"/>
      <c r="W242" s="5"/>
      <c r="X242" s="5"/>
      <c r="AB242" s="5"/>
      <c r="AD242" s="2" t="s">
        <v>179</v>
      </c>
      <c r="AE242" s="5"/>
      <c r="AG242" s="5"/>
    </row>
    <row r="243" spans="1:33" s="3" customFormat="1" ht="12" x14ac:dyDescent="0.2">
      <c r="A243" s="165" t="s">
        <v>958</v>
      </c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V243" s="4"/>
      <c r="W243" s="5"/>
      <c r="X243" s="5"/>
      <c r="Y243" s="2" t="s">
        <v>51</v>
      </c>
      <c r="AB243" s="5"/>
      <c r="AE243" s="5"/>
      <c r="AG243" s="5"/>
    </row>
    <row r="244" spans="1:33" s="3" customFormat="1" ht="12" x14ac:dyDescent="0.2">
      <c r="A244" s="23" t="s">
        <v>261</v>
      </c>
      <c r="B244" s="24" t="s">
        <v>135</v>
      </c>
      <c r="C244" s="149" t="s">
        <v>136</v>
      </c>
      <c r="D244" s="149"/>
      <c r="E244" s="149"/>
      <c r="F244" s="23" t="s">
        <v>137</v>
      </c>
      <c r="G244" s="23"/>
      <c r="H244" s="23"/>
      <c r="I244" s="23" t="s">
        <v>262</v>
      </c>
      <c r="J244" s="25"/>
      <c r="K244" s="23"/>
      <c r="L244" s="25"/>
      <c r="M244" s="23"/>
      <c r="N244" s="26"/>
      <c r="V244" s="4"/>
      <c r="W244" s="5"/>
      <c r="X244" s="5"/>
      <c r="Y244" s="2" t="s">
        <v>53</v>
      </c>
      <c r="AB244" s="5"/>
      <c r="AE244" s="5"/>
      <c r="AG244" s="5"/>
    </row>
    <row r="245" spans="1:33" s="3" customFormat="1" ht="12" x14ac:dyDescent="0.2">
      <c r="A245" s="27"/>
      <c r="B245" s="28"/>
      <c r="C245" s="148" t="s">
        <v>263</v>
      </c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8"/>
      <c r="V245" s="4"/>
      <c r="W245" s="5"/>
      <c r="X245" s="5"/>
      <c r="Y245" s="2" t="s">
        <v>55</v>
      </c>
      <c r="AB245" s="5"/>
      <c r="AE245" s="5"/>
      <c r="AG245" s="5"/>
    </row>
    <row r="246" spans="1:33" s="3" customFormat="1" ht="12" x14ac:dyDescent="0.2">
      <c r="A246" s="21"/>
      <c r="B246" s="29" t="s">
        <v>52</v>
      </c>
      <c r="C246" s="148" t="s">
        <v>53</v>
      </c>
      <c r="D246" s="148"/>
      <c r="E246" s="148"/>
      <c r="F246" s="27"/>
      <c r="G246" s="27"/>
      <c r="H246" s="27"/>
      <c r="I246" s="27"/>
      <c r="J246" s="30">
        <v>39.1</v>
      </c>
      <c r="K246" s="27"/>
      <c r="L246" s="30">
        <v>4.1900000000000004</v>
      </c>
      <c r="M246" s="27"/>
      <c r="N246" s="31"/>
      <c r="V246" s="4"/>
      <c r="W246" s="5"/>
      <c r="X246" s="5"/>
      <c r="Y246" s="2" t="s">
        <v>156</v>
      </c>
      <c r="AB246" s="5"/>
      <c r="AE246" s="5"/>
      <c r="AG246" s="5"/>
    </row>
    <row r="247" spans="1:33" s="3" customFormat="1" ht="12" x14ac:dyDescent="0.2">
      <c r="A247" s="21"/>
      <c r="B247" s="29" t="s">
        <v>54</v>
      </c>
      <c r="C247" s="148" t="s">
        <v>55</v>
      </c>
      <c r="D247" s="148"/>
      <c r="E247" s="148"/>
      <c r="F247" s="27"/>
      <c r="G247" s="27"/>
      <c r="H247" s="27"/>
      <c r="I247" s="27"/>
      <c r="J247" s="30">
        <v>7.15</v>
      </c>
      <c r="K247" s="27"/>
      <c r="L247" s="30">
        <v>0.77</v>
      </c>
      <c r="M247" s="27"/>
      <c r="N247" s="31"/>
      <c r="V247" s="4"/>
      <c r="W247" s="5"/>
      <c r="X247" s="5"/>
      <c r="Z247" s="2" t="s">
        <v>56</v>
      </c>
      <c r="AB247" s="5"/>
      <c r="AE247" s="5"/>
      <c r="AG247" s="5"/>
    </row>
    <row r="248" spans="1:33" s="3" customFormat="1" ht="12" x14ac:dyDescent="0.2">
      <c r="A248" s="21"/>
      <c r="B248" s="29"/>
      <c r="C248" s="148" t="s">
        <v>60</v>
      </c>
      <c r="D248" s="148"/>
      <c r="E248" s="148"/>
      <c r="F248" s="27" t="s">
        <v>57</v>
      </c>
      <c r="G248" s="27" t="s">
        <v>139</v>
      </c>
      <c r="H248" s="27"/>
      <c r="I248" s="27" t="s">
        <v>264</v>
      </c>
      <c r="J248" s="30"/>
      <c r="K248" s="27"/>
      <c r="L248" s="30"/>
      <c r="M248" s="27"/>
      <c r="N248" s="31"/>
      <c r="V248" s="4"/>
      <c r="W248" s="5"/>
      <c r="X248" s="5"/>
      <c r="Z248" s="2" t="s">
        <v>60</v>
      </c>
      <c r="AB248" s="5"/>
      <c r="AE248" s="5"/>
      <c r="AG248" s="5"/>
    </row>
    <row r="249" spans="1:33" s="3" customFormat="1" ht="12" x14ac:dyDescent="0.2">
      <c r="A249" s="21"/>
      <c r="B249" s="29"/>
      <c r="C249" s="148" t="s">
        <v>63</v>
      </c>
      <c r="D249" s="148"/>
      <c r="E249" s="148"/>
      <c r="F249" s="27"/>
      <c r="G249" s="27"/>
      <c r="H249" s="27"/>
      <c r="I249" s="27"/>
      <c r="J249" s="30">
        <v>39.1</v>
      </c>
      <c r="K249" s="27"/>
      <c r="L249" s="30">
        <v>4.1900000000000004</v>
      </c>
      <c r="M249" s="27"/>
      <c r="N249" s="31"/>
      <c r="V249" s="4"/>
      <c r="W249" s="5"/>
      <c r="X249" s="5"/>
      <c r="AA249" s="2" t="s">
        <v>63</v>
      </c>
      <c r="AB249" s="5"/>
      <c r="AE249" s="5"/>
      <c r="AG249" s="5"/>
    </row>
    <row r="250" spans="1:33" s="3" customFormat="1" ht="12" x14ac:dyDescent="0.2">
      <c r="A250" s="21"/>
      <c r="B250" s="29"/>
      <c r="C250" s="148" t="s">
        <v>64</v>
      </c>
      <c r="D250" s="148"/>
      <c r="E250" s="148"/>
      <c r="F250" s="27"/>
      <c r="G250" s="27"/>
      <c r="H250" s="27"/>
      <c r="I250" s="27"/>
      <c r="J250" s="30"/>
      <c r="K250" s="27"/>
      <c r="L250" s="30">
        <v>0.77</v>
      </c>
      <c r="M250" s="27"/>
      <c r="N250" s="31"/>
      <c r="V250" s="4"/>
      <c r="W250" s="5"/>
      <c r="X250" s="5"/>
      <c r="Z250" s="2" t="s">
        <v>64</v>
      </c>
      <c r="AB250" s="5"/>
      <c r="AE250" s="5"/>
      <c r="AG250" s="5"/>
    </row>
    <row r="251" spans="1:33" s="3" customFormat="1" ht="45" x14ac:dyDescent="0.2">
      <c r="A251" s="21"/>
      <c r="B251" s="29" t="s">
        <v>141</v>
      </c>
      <c r="C251" s="148" t="s">
        <v>142</v>
      </c>
      <c r="D251" s="148"/>
      <c r="E251" s="148"/>
      <c r="F251" s="27" t="s">
        <v>67</v>
      </c>
      <c r="G251" s="27" t="s">
        <v>143</v>
      </c>
      <c r="H251" s="27"/>
      <c r="I251" s="27" t="s">
        <v>143</v>
      </c>
      <c r="J251" s="30"/>
      <c r="K251" s="27"/>
      <c r="L251" s="30">
        <v>1.1299999999999999</v>
      </c>
      <c r="M251" s="27"/>
      <c r="N251" s="31"/>
      <c r="V251" s="4"/>
      <c r="W251" s="5"/>
      <c r="X251" s="5"/>
      <c r="Z251" s="2" t="s">
        <v>142</v>
      </c>
      <c r="AB251" s="5"/>
      <c r="AE251" s="5"/>
      <c r="AG251" s="5"/>
    </row>
    <row r="252" spans="1:33" s="3" customFormat="1" ht="22.5" x14ac:dyDescent="0.2">
      <c r="A252" s="21"/>
      <c r="B252" s="29" t="s">
        <v>144</v>
      </c>
      <c r="C252" s="148" t="s">
        <v>145</v>
      </c>
      <c r="D252" s="148"/>
      <c r="E252" s="148"/>
      <c r="F252" s="27" t="s">
        <v>67</v>
      </c>
      <c r="G252" s="27" t="s">
        <v>146</v>
      </c>
      <c r="H252" s="27"/>
      <c r="I252" s="27" t="s">
        <v>146</v>
      </c>
      <c r="J252" s="30"/>
      <c r="K252" s="27"/>
      <c r="L252" s="30">
        <v>0.73</v>
      </c>
      <c r="M252" s="27"/>
      <c r="N252" s="31"/>
      <c r="V252" s="4"/>
      <c r="W252" s="5"/>
      <c r="X252" s="5"/>
      <c r="Z252" s="2" t="s">
        <v>145</v>
      </c>
      <c r="AB252" s="5"/>
      <c r="AE252" s="5"/>
      <c r="AG252" s="5"/>
    </row>
    <row r="253" spans="1:33" s="3" customFormat="1" ht="12" x14ac:dyDescent="0.2">
      <c r="A253" s="23"/>
      <c r="B253" s="24"/>
      <c r="C253" s="149" t="s">
        <v>72</v>
      </c>
      <c r="D253" s="149"/>
      <c r="E253" s="149"/>
      <c r="F253" s="23"/>
      <c r="G253" s="23"/>
      <c r="H253" s="23"/>
      <c r="I253" s="23"/>
      <c r="J253" s="25"/>
      <c r="K253" s="23"/>
      <c r="L253" s="25">
        <v>6.05</v>
      </c>
      <c r="M253" s="27"/>
      <c r="N253" s="26"/>
      <c r="V253" s="4"/>
      <c r="W253" s="5"/>
      <c r="X253" s="5"/>
      <c r="AB253" s="5" t="s">
        <v>72</v>
      </c>
      <c r="AE253" s="5"/>
      <c r="AG253" s="5"/>
    </row>
    <row r="254" spans="1:33" s="3" customFormat="1" ht="22.5" x14ac:dyDescent="0.2">
      <c r="A254" s="23" t="s">
        <v>265</v>
      </c>
      <c r="B254" s="24" t="s">
        <v>147</v>
      </c>
      <c r="C254" s="149" t="s">
        <v>148</v>
      </c>
      <c r="D254" s="149"/>
      <c r="E254" s="149"/>
      <c r="F254" s="23" t="s">
        <v>137</v>
      </c>
      <c r="G254" s="23"/>
      <c r="H254" s="23"/>
      <c r="I254" s="23" t="s">
        <v>266</v>
      </c>
      <c r="J254" s="25">
        <v>31697.67</v>
      </c>
      <c r="K254" s="23"/>
      <c r="L254" s="25">
        <v>383.64</v>
      </c>
      <c r="M254" s="23" t="s">
        <v>117</v>
      </c>
      <c r="N254" s="26">
        <v>3495</v>
      </c>
      <c r="V254" s="4"/>
      <c r="W254" s="5"/>
      <c r="X254" s="5" t="s">
        <v>162</v>
      </c>
      <c r="AB254" s="5"/>
      <c r="AE254" s="5"/>
      <c r="AG254" s="5"/>
    </row>
    <row r="255" spans="1:33" s="3" customFormat="1" ht="12" x14ac:dyDescent="0.2">
      <c r="A255" s="23"/>
      <c r="B255" s="24"/>
      <c r="C255" s="32" t="s">
        <v>150</v>
      </c>
      <c r="D255" s="33"/>
      <c r="E255" s="33"/>
      <c r="F255" s="23"/>
      <c r="G255" s="23"/>
      <c r="H255" s="23"/>
      <c r="I255" s="23"/>
      <c r="J255" s="25"/>
      <c r="K255" s="23"/>
      <c r="L255" s="25"/>
      <c r="M255" s="34"/>
      <c r="N255" s="26"/>
      <c r="V255" s="4"/>
      <c r="W255" s="5"/>
      <c r="X255" s="5"/>
      <c r="AB255" s="5"/>
      <c r="AE255" s="5"/>
      <c r="AG255" s="5"/>
    </row>
    <row r="256" spans="1:33" s="3" customFormat="1" ht="12" x14ac:dyDescent="0.2">
      <c r="A256" s="23" t="s">
        <v>267</v>
      </c>
      <c r="B256" s="24" t="s">
        <v>169</v>
      </c>
      <c r="C256" s="149" t="s">
        <v>170</v>
      </c>
      <c r="D256" s="149"/>
      <c r="E256" s="149"/>
      <c r="F256" s="23" t="s">
        <v>48</v>
      </c>
      <c r="G256" s="23"/>
      <c r="H256" s="23"/>
      <c r="I256" s="23" t="s">
        <v>219</v>
      </c>
      <c r="J256" s="25"/>
      <c r="K256" s="23"/>
      <c r="L256" s="25"/>
      <c r="M256" s="23"/>
      <c r="N256" s="26"/>
      <c r="V256" s="4"/>
      <c r="W256" s="5"/>
      <c r="X256" s="5"/>
      <c r="AB256" s="5"/>
      <c r="AC256" s="2" t="s">
        <v>259</v>
      </c>
      <c r="AE256" s="5"/>
      <c r="AG256" s="5"/>
    </row>
    <row r="257" spans="1:33" s="3" customFormat="1" ht="12" x14ac:dyDescent="0.2">
      <c r="A257" s="21"/>
      <c r="B257" s="29" t="s">
        <v>45</v>
      </c>
      <c r="C257" s="148" t="s">
        <v>51</v>
      </c>
      <c r="D257" s="148"/>
      <c r="E257" s="148"/>
      <c r="F257" s="27"/>
      <c r="G257" s="27"/>
      <c r="H257" s="27"/>
      <c r="I257" s="27"/>
      <c r="J257" s="30">
        <v>182.32</v>
      </c>
      <c r="K257" s="27"/>
      <c r="L257" s="30">
        <v>65.06</v>
      </c>
      <c r="M257" s="27"/>
      <c r="N257" s="31"/>
      <c r="V257" s="4"/>
      <c r="W257" s="5" t="s">
        <v>260</v>
      </c>
      <c r="X257" s="5"/>
      <c r="AB257" s="5"/>
      <c r="AE257" s="5"/>
      <c r="AG257" s="5"/>
    </row>
    <row r="258" spans="1:33" s="3" customFormat="1" ht="12" x14ac:dyDescent="0.2">
      <c r="A258" s="21"/>
      <c r="B258" s="29" t="s">
        <v>52</v>
      </c>
      <c r="C258" s="148" t="s">
        <v>53</v>
      </c>
      <c r="D258" s="148"/>
      <c r="E258" s="148"/>
      <c r="F258" s="27"/>
      <c r="G258" s="27"/>
      <c r="H258" s="27"/>
      <c r="I258" s="27"/>
      <c r="J258" s="30">
        <v>7479.03</v>
      </c>
      <c r="K258" s="27"/>
      <c r="L258" s="30">
        <v>2668.82</v>
      </c>
      <c r="M258" s="27"/>
      <c r="N258" s="31"/>
      <c r="V258" s="4"/>
      <c r="W258" s="5"/>
      <c r="X258" s="5" t="s">
        <v>136</v>
      </c>
      <c r="AB258" s="5"/>
      <c r="AE258" s="5"/>
      <c r="AG258" s="5"/>
    </row>
    <row r="259" spans="1:33" s="3" customFormat="1" ht="12" x14ac:dyDescent="0.2">
      <c r="A259" s="21"/>
      <c r="B259" s="29" t="s">
        <v>54</v>
      </c>
      <c r="C259" s="148" t="s">
        <v>55</v>
      </c>
      <c r="D259" s="148"/>
      <c r="E259" s="148"/>
      <c r="F259" s="27"/>
      <c r="G259" s="27"/>
      <c r="H259" s="27"/>
      <c r="I259" s="27"/>
      <c r="J259" s="30">
        <v>234.46</v>
      </c>
      <c r="K259" s="27"/>
      <c r="L259" s="30">
        <v>83.66</v>
      </c>
      <c r="M259" s="27"/>
      <c r="N259" s="31"/>
      <c r="V259" s="4"/>
      <c r="W259" s="5"/>
      <c r="X259" s="5"/>
      <c r="AB259" s="5"/>
      <c r="AC259" s="2" t="s">
        <v>263</v>
      </c>
      <c r="AE259" s="5"/>
      <c r="AG259" s="5"/>
    </row>
    <row r="260" spans="1:33" s="3" customFormat="1" ht="12" x14ac:dyDescent="0.2">
      <c r="A260" s="21"/>
      <c r="B260" s="29" t="s">
        <v>87</v>
      </c>
      <c r="C260" s="148" t="s">
        <v>156</v>
      </c>
      <c r="D260" s="148"/>
      <c r="E260" s="148"/>
      <c r="F260" s="27"/>
      <c r="G260" s="27"/>
      <c r="H260" s="27"/>
      <c r="I260" s="27"/>
      <c r="J260" s="30">
        <v>874.78</v>
      </c>
      <c r="K260" s="27"/>
      <c r="L260" s="30">
        <v>312.16000000000003</v>
      </c>
      <c r="M260" s="27"/>
      <c r="N260" s="31"/>
      <c r="V260" s="4"/>
      <c r="W260" s="5"/>
      <c r="X260" s="5"/>
      <c r="Y260" s="2" t="s">
        <v>53</v>
      </c>
      <c r="AB260" s="5"/>
      <c r="AE260" s="5"/>
      <c r="AG260" s="5"/>
    </row>
    <row r="261" spans="1:33" s="3" customFormat="1" ht="12" x14ac:dyDescent="0.2">
      <c r="A261" s="21"/>
      <c r="B261" s="29"/>
      <c r="C261" s="148" t="s">
        <v>56</v>
      </c>
      <c r="D261" s="148"/>
      <c r="E261" s="148"/>
      <c r="F261" s="27" t="s">
        <v>57</v>
      </c>
      <c r="G261" s="27" t="s">
        <v>173</v>
      </c>
      <c r="H261" s="27"/>
      <c r="I261" s="27" t="s">
        <v>252</v>
      </c>
      <c r="J261" s="30"/>
      <c r="K261" s="27"/>
      <c r="L261" s="30"/>
      <c r="M261" s="27"/>
      <c r="N261" s="31"/>
      <c r="V261" s="4"/>
      <c r="W261" s="5"/>
      <c r="X261" s="5"/>
      <c r="Y261" s="2" t="s">
        <v>55</v>
      </c>
      <c r="AB261" s="5"/>
      <c r="AE261" s="5"/>
      <c r="AG261" s="5"/>
    </row>
    <row r="262" spans="1:33" s="3" customFormat="1" ht="12" x14ac:dyDescent="0.2">
      <c r="A262" s="21"/>
      <c r="B262" s="29"/>
      <c r="C262" s="148" t="s">
        <v>60</v>
      </c>
      <c r="D262" s="148"/>
      <c r="E262" s="148"/>
      <c r="F262" s="27" t="s">
        <v>57</v>
      </c>
      <c r="G262" s="27" t="s">
        <v>175</v>
      </c>
      <c r="H262" s="27"/>
      <c r="I262" s="27" t="s">
        <v>253</v>
      </c>
      <c r="J262" s="30"/>
      <c r="K262" s="27"/>
      <c r="L262" s="30"/>
      <c r="M262" s="27"/>
      <c r="N262" s="31"/>
      <c r="V262" s="4"/>
      <c r="W262" s="5"/>
      <c r="X262" s="5"/>
      <c r="Z262" s="2" t="s">
        <v>60</v>
      </c>
      <c r="AB262" s="5"/>
      <c r="AE262" s="5"/>
      <c r="AG262" s="5"/>
    </row>
    <row r="263" spans="1:33" s="3" customFormat="1" ht="12" x14ac:dyDescent="0.2">
      <c r="A263" s="21"/>
      <c r="B263" s="29"/>
      <c r="C263" s="148" t="s">
        <v>63</v>
      </c>
      <c r="D263" s="148"/>
      <c r="E263" s="148"/>
      <c r="F263" s="27"/>
      <c r="G263" s="27"/>
      <c r="H263" s="27"/>
      <c r="I263" s="27"/>
      <c r="J263" s="30">
        <v>8536.1299999999992</v>
      </c>
      <c r="K263" s="27"/>
      <c r="L263" s="30">
        <v>3046.04</v>
      </c>
      <c r="M263" s="27"/>
      <c r="N263" s="31"/>
      <c r="V263" s="4"/>
      <c r="W263" s="5"/>
      <c r="X263" s="5"/>
      <c r="AA263" s="2" t="s">
        <v>63</v>
      </c>
      <c r="AB263" s="5"/>
      <c r="AE263" s="5"/>
      <c r="AG263" s="5"/>
    </row>
    <row r="264" spans="1:33" s="3" customFormat="1" ht="12" x14ac:dyDescent="0.2">
      <c r="A264" s="21"/>
      <c r="B264" s="29"/>
      <c r="C264" s="148" t="s">
        <v>64</v>
      </c>
      <c r="D264" s="148"/>
      <c r="E264" s="148"/>
      <c r="F264" s="27"/>
      <c r="G264" s="27"/>
      <c r="H264" s="27"/>
      <c r="I264" s="27"/>
      <c r="J264" s="30"/>
      <c r="K264" s="27"/>
      <c r="L264" s="30">
        <v>148.72</v>
      </c>
      <c r="M264" s="27"/>
      <c r="N264" s="31"/>
      <c r="V264" s="4"/>
      <c r="W264" s="5"/>
      <c r="X264" s="5"/>
      <c r="Z264" s="2" t="s">
        <v>64</v>
      </c>
      <c r="AB264" s="5"/>
      <c r="AE264" s="5"/>
      <c r="AG264" s="5"/>
    </row>
    <row r="265" spans="1:33" s="3" customFormat="1" ht="45" x14ac:dyDescent="0.2">
      <c r="A265" s="21"/>
      <c r="B265" s="29" t="s">
        <v>141</v>
      </c>
      <c r="C265" s="148" t="s">
        <v>142</v>
      </c>
      <c r="D265" s="148"/>
      <c r="E265" s="148"/>
      <c r="F265" s="27" t="s">
        <v>67</v>
      </c>
      <c r="G265" s="27" t="s">
        <v>143</v>
      </c>
      <c r="H265" s="27"/>
      <c r="I265" s="27" t="s">
        <v>143</v>
      </c>
      <c r="J265" s="30"/>
      <c r="K265" s="27"/>
      <c r="L265" s="30">
        <v>218.62</v>
      </c>
      <c r="M265" s="27"/>
      <c r="N265" s="31"/>
      <c r="V265" s="4"/>
      <c r="W265" s="5"/>
      <c r="X265" s="5"/>
      <c r="Z265" s="2" t="s">
        <v>142</v>
      </c>
      <c r="AB265" s="5"/>
      <c r="AE265" s="5"/>
      <c r="AG265" s="5"/>
    </row>
    <row r="266" spans="1:33" s="3" customFormat="1" ht="22.5" x14ac:dyDescent="0.2">
      <c r="A266" s="21"/>
      <c r="B266" s="29" t="s">
        <v>144</v>
      </c>
      <c r="C266" s="148" t="s">
        <v>145</v>
      </c>
      <c r="D266" s="148"/>
      <c r="E266" s="148"/>
      <c r="F266" s="27" t="s">
        <v>67</v>
      </c>
      <c r="G266" s="27" t="s">
        <v>146</v>
      </c>
      <c r="H266" s="27"/>
      <c r="I266" s="27" t="s">
        <v>146</v>
      </c>
      <c r="J266" s="30"/>
      <c r="K266" s="27"/>
      <c r="L266" s="30">
        <v>141.28</v>
      </c>
      <c r="M266" s="27"/>
      <c r="N266" s="31"/>
      <c r="V266" s="4"/>
      <c r="W266" s="5"/>
      <c r="X266" s="5"/>
      <c r="Z266" s="2" t="s">
        <v>145</v>
      </c>
      <c r="AB266" s="5"/>
      <c r="AE266" s="5"/>
      <c r="AG266" s="5"/>
    </row>
    <row r="267" spans="1:33" s="3" customFormat="1" ht="12" x14ac:dyDescent="0.2">
      <c r="A267" s="23"/>
      <c r="B267" s="24"/>
      <c r="C267" s="149" t="s">
        <v>72</v>
      </c>
      <c r="D267" s="149"/>
      <c r="E267" s="149"/>
      <c r="F267" s="23"/>
      <c r="G267" s="23"/>
      <c r="H267" s="23"/>
      <c r="I267" s="23"/>
      <c r="J267" s="25"/>
      <c r="K267" s="23"/>
      <c r="L267" s="25">
        <v>3405.94</v>
      </c>
      <c r="M267" s="27"/>
      <c r="N267" s="26"/>
      <c r="V267" s="4"/>
      <c r="W267" s="5"/>
      <c r="X267" s="5"/>
      <c r="AB267" s="5" t="s">
        <v>72</v>
      </c>
      <c r="AE267" s="5"/>
      <c r="AG267" s="5"/>
    </row>
    <row r="268" spans="1:33" s="3" customFormat="1" ht="12" x14ac:dyDescent="0.2">
      <c r="A268" s="23" t="s">
        <v>268</v>
      </c>
      <c r="B268" s="24" t="s">
        <v>177</v>
      </c>
      <c r="C268" s="149" t="s">
        <v>178</v>
      </c>
      <c r="D268" s="149"/>
      <c r="E268" s="149"/>
      <c r="F268" s="23" t="s">
        <v>48</v>
      </c>
      <c r="G268" s="23"/>
      <c r="H268" s="23"/>
      <c r="I268" s="23" t="s">
        <v>219</v>
      </c>
      <c r="J268" s="25"/>
      <c r="K268" s="23"/>
      <c r="L268" s="25"/>
      <c r="M268" s="23"/>
      <c r="N268" s="26"/>
      <c r="V268" s="4"/>
      <c r="W268" s="5"/>
      <c r="X268" s="5" t="s">
        <v>148</v>
      </c>
      <c r="AB268" s="5"/>
      <c r="AE268" s="5"/>
      <c r="AG268" s="5"/>
    </row>
    <row r="269" spans="1:33" s="3" customFormat="1" ht="12" x14ac:dyDescent="0.2">
      <c r="A269" s="35"/>
      <c r="B269" s="29"/>
      <c r="C269" s="148" t="s">
        <v>192</v>
      </c>
      <c r="D269" s="148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V269" s="4"/>
      <c r="W269" s="5"/>
      <c r="X269" s="5"/>
      <c r="AB269" s="5"/>
      <c r="AE269" s="5"/>
      <c r="AG269" s="5"/>
    </row>
    <row r="270" spans="1:33" s="3" customFormat="1" ht="45" x14ac:dyDescent="0.2">
      <c r="A270" s="21"/>
      <c r="B270" s="29" t="s">
        <v>45</v>
      </c>
      <c r="C270" s="148" t="s">
        <v>51</v>
      </c>
      <c r="D270" s="148"/>
      <c r="E270" s="148"/>
      <c r="F270" s="27"/>
      <c r="G270" s="27"/>
      <c r="H270" s="27"/>
      <c r="I270" s="27"/>
      <c r="J270" s="30">
        <v>3.29</v>
      </c>
      <c r="K270" s="27" t="s">
        <v>52</v>
      </c>
      <c r="L270" s="30">
        <v>2.35</v>
      </c>
      <c r="M270" s="27"/>
      <c r="N270" s="31"/>
      <c r="V270" s="4"/>
      <c r="W270" s="5"/>
      <c r="X270" s="5" t="s">
        <v>170</v>
      </c>
      <c r="AB270" s="5"/>
      <c r="AE270" s="5"/>
      <c r="AG270" s="5"/>
    </row>
    <row r="271" spans="1:33" s="3" customFormat="1" ht="12" x14ac:dyDescent="0.2">
      <c r="A271" s="21"/>
      <c r="B271" s="29" t="s">
        <v>52</v>
      </c>
      <c r="C271" s="148" t="s">
        <v>53</v>
      </c>
      <c r="D271" s="148"/>
      <c r="E271" s="148"/>
      <c r="F271" s="27"/>
      <c r="G271" s="27"/>
      <c r="H271" s="27"/>
      <c r="I271" s="27"/>
      <c r="J271" s="30">
        <v>254.89</v>
      </c>
      <c r="K271" s="27" t="s">
        <v>52</v>
      </c>
      <c r="L271" s="30">
        <v>181.91</v>
      </c>
      <c r="M271" s="27"/>
      <c r="N271" s="31"/>
      <c r="V271" s="4"/>
      <c r="W271" s="5"/>
      <c r="X271" s="5"/>
      <c r="Y271" s="2" t="s">
        <v>51</v>
      </c>
      <c r="AB271" s="5"/>
      <c r="AE271" s="5"/>
      <c r="AG271" s="5"/>
    </row>
    <row r="272" spans="1:33" s="3" customFormat="1" ht="12" x14ac:dyDescent="0.2">
      <c r="A272" s="21"/>
      <c r="B272" s="29" t="s">
        <v>54</v>
      </c>
      <c r="C272" s="148" t="s">
        <v>55</v>
      </c>
      <c r="D272" s="148"/>
      <c r="E272" s="148"/>
      <c r="F272" s="27"/>
      <c r="G272" s="27"/>
      <c r="H272" s="27"/>
      <c r="I272" s="27"/>
      <c r="J272" s="30">
        <v>5.95</v>
      </c>
      <c r="K272" s="27" t="s">
        <v>52</v>
      </c>
      <c r="L272" s="30">
        <v>4.25</v>
      </c>
      <c r="M272" s="27"/>
      <c r="N272" s="31"/>
      <c r="V272" s="4"/>
      <c r="W272" s="5"/>
      <c r="X272" s="5"/>
      <c r="Y272" s="2" t="s">
        <v>53</v>
      </c>
      <c r="AB272" s="5"/>
      <c r="AE272" s="5"/>
      <c r="AG272" s="5"/>
    </row>
    <row r="273" spans="1:33" s="3" customFormat="1" ht="12" x14ac:dyDescent="0.2">
      <c r="A273" s="21"/>
      <c r="B273" s="29" t="s">
        <v>87</v>
      </c>
      <c r="C273" s="148" t="s">
        <v>156</v>
      </c>
      <c r="D273" s="148"/>
      <c r="E273" s="148"/>
      <c r="F273" s="27"/>
      <c r="G273" s="27"/>
      <c r="H273" s="27"/>
      <c r="I273" s="27"/>
      <c r="J273" s="30">
        <v>2.94</v>
      </c>
      <c r="K273" s="27" t="s">
        <v>52</v>
      </c>
      <c r="L273" s="30">
        <v>2.1</v>
      </c>
      <c r="M273" s="27"/>
      <c r="N273" s="31"/>
      <c r="V273" s="4"/>
      <c r="W273" s="5"/>
      <c r="X273" s="5"/>
      <c r="Y273" s="2" t="s">
        <v>55</v>
      </c>
      <c r="AB273" s="5"/>
      <c r="AE273" s="5"/>
      <c r="AG273" s="5"/>
    </row>
    <row r="274" spans="1:33" s="3" customFormat="1" ht="12" x14ac:dyDescent="0.2">
      <c r="A274" s="21"/>
      <c r="B274" s="29"/>
      <c r="C274" s="148" t="s">
        <v>56</v>
      </c>
      <c r="D274" s="148"/>
      <c r="E274" s="148"/>
      <c r="F274" s="27" t="s">
        <v>57</v>
      </c>
      <c r="G274" s="27" t="s">
        <v>180</v>
      </c>
      <c r="H274" s="27" t="s">
        <v>52</v>
      </c>
      <c r="I274" s="27" t="s">
        <v>246</v>
      </c>
      <c r="J274" s="30"/>
      <c r="K274" s="27"/>
      <c r="L274" s="30"/>
      <c r="M274" s="27"/>
      <c r="N274" s="31"/>
      <c r="V274" s="4"/>
      <c r="W274" s="5"/>
      <c r="X274" s="5"/>
      <c r="Y274" s="2" t="s">
        <v>156</v>
      </c>
      <c r="AB274" s="5"/>
      <c r="AE274" s="5"/>
      <c r="AG274" s="5"/>
    </row>
    <row r="275" spans="1:33" s="3" customFormat="1" ht="12" x14ac:dyDescent="0.2">
      <c r="A275" s="21"/>
      <c r="B275" s="29"/>
      <c r="C275" s="148" t="s">
        <v>60</v>
      </c>
      <c r="D275" s="148"/>
      <c r="E275" s="148"/>
      <c r="F275" s="27" t="s">
        <v>57</v>
      </c>
      <c r="G275" s="27" t="s">
        <v>182</v>
      </c>
      <c r="H275" s="27" t="s">
        <v>52</v>
      </c>
      <c r="I275" s="27" t="s">
        <v>269</v>
      </c>
      <c r="J275" s="30"/>
      <c r="K275" s="27"/>
      <c r="L275" s="30"/>
      <c r="M275" s="27"/>
      <c r="N275" s="31"/>
      <c r="V275" s="4"/>
      <c r="W275" s="5"/>
      <c r="X275" s="5"/>
      <c r="Z275" s="2" t="s">
        <v>56</v>
      </c>
      <c r="AB275" s="5"/>
      <c r="AE275" s="5"/>
      <c r="AG275" s="5"/>
    </row>
    <row r="276" spans="1:33" s="3" customFormat="1" ht="12" x14ac:dyDescent="0.2">
      <c r="A276" s="21"/>
      <c r="B276" s="29"/>
      <c r="C276" s="148" t="s">
        <v>63</v>
      </c>
      <c r="D276" s="148"/>
      <c r="E276" s="148"/>
      <c r="F276" s="27"/>
      <c r="G276" s="27"/>
      <c r="H276" s="27"/>
      <c r="I276" s="27"/>
      <c r="J276" s="30">
        <v>261.12</v>
      </c>
      <c r="K276" s="27"/>
      <c r="L276" s="30">
        <v>186.36</v>
      </c>
      <c r="M276" s="27"/>
      <c r="N276" s="31"/>
      <c r="V276" s="4"/>
      <c r="W276" s="5"/>
      <c r="X276" s="5"/>
      <c r="Z276" s="2" t="s">
        <v>60</v>
      </c>
      <c r="AB276" s="5"/>
      <c r="AE276" s="5"/>
      <c r="AG276" s="5"/>
    </row>
    <row r="277" spans="1:33" s="3" customFormat="1" ht="12" x14ac:dyDescent="0.2">
      <c r="A277" s="21"/>
      <c r="B277" s="29"/>
      <c r="C277" s="148" t="s">
        <v>64</v>
      </c>
      <c r="D277" s="148"/>
      <c r="E277" s="148"/>
      <c r="F277" s="27"/>
      <c r="G277" s="27"/>
      <c r="H277" s="27"/>
      <c r="I277" s="27"/>
      <c r="J277" s="30"/>
      <c r="K277" s="27"/>
      <c r="L277" s="30">
        <v>6.6</v>
      </c>
      <c r="M277" s="27"/>
      <c r="N277" s="31"/>
      <c r="V277" s="4"/>
      <c r="W277" s="5"/>
      <c r="X277" s="5"/>
      <c r="AA277" s="2" t="s">
        <v>63</v>
      </c>
      <c r="AB277" s="5"/>
      <c r="AE277" s="5"/>
      <c r="AG277" s="5"/>
    </row>
    <row r="278" spans="1:33" s="3" customFormat="1" ht="45" x14ac:dyDescent="0.2">
      <c r="A278" s="21"/>
      <c r="B278" s="29" t="s">
        <v>141</v>
      </c>
      <c r="C278" s="148" t="s">
        <v>142</v>
      </c>
      <c r="D278" s="148"/>
      <c r="E278" s="148"/>
      <c r="F278" s="27" t="s">
        <v>67</v>
      </c>
      <c r="G278" s="27" t="s">
        <v>143</v>
      </c>
      <c r="H278" s="27"/>
      <c r="I278" s="27" t="s">
        <v>143</v>
      </c>
      <c r="J278" s="30"/>
      <c r="K278" s="27"/>
      <c r="L278" s="30">
        <v>9.6999999999999993</v>
      </c>
      <c r="M278" s="27"/>
      <c r="N278" s="31"/>
      <c r="V278" s="4"/>
      <c r="W278" s="5"/>
      <c r="X278" s="5"/>
      <c r="Z278" s="2" t="s">
        <v>64</v>
      </c>
      <c r="AB278" s="5"/>
      <c r="AE278" s="5"/>
      <c r="AG278" s="5"/>
    </row>
    <row r="279" spans="1:33" s="3" customFormat="1" ht="22.5" x14ac:dyDescent="0.2">
      <c r="A279" s="21"/>
      <c r="B279" s="29" t="s">
        <v>144</v>
      </c>
      <c r="C279" s="148" t="s">
        <v>145</v>
      </c>
      <c r="D279" s="148"/>
      <c r="E279" s="148"/>
      <c r="F279" s="27" t="s">
        <v>67</v>
      </c>
      <c r="G279" s="27" t="s">
        <v>146</v>
      </c>
      <c r="H279" s="27"/>
      <c r="I279" s="27" t="s">
        <v>146</v>
      </c>
      <c r="J279" s="30"/>
      <c r="K279" s="27"/>
      <c r="L279" s="30">
        <v>6.27</v>
      </c>
      <c r="M279" s="27"/>
      <c r="N279" s="31"/>
      <c r="V279" s="4"/>
      <c r="W279" s="5"/>
      <c r="X279" s="5"/>
      <c r="Z279" s="2" t="s">
        <v>142</v>
      </c>
      <c r="AB279" s="5"/>
      <c r="AE279" s="5"/>
      <c r="AG279" s="5"/>
    </row>
    <row r="280" spans="1:33" s="3" customFormat="1" ht="12" x14ac:dyDescent="0.2">
      <c r="A280" s="23"/>
      <c r="B280" s="24"/>
      <c r="C280" s="149" t="s">
        <v>72</v>
      </c>
      <c r="D280" s="149"/>
      <c r="E280" s="149"/>
      <c r="F280" s="23"/>
      <c r="G280" s="23"/>
      <c r="H280" s="23"/>
      <c r="I280" s="23"/>
      <c r="J280" s="25"/>
      <c r="K280" s="23"/>
      <c r="L280" s="25">
        <v>202.33</v>
      </c>
      <c r="M280" s="27"/>
      <c r="N280" s="26"/>
      <c r="V280" s="4"/>
      <c r="W280" s="5"/>
      <c r="X280" s="5"/>
      <c r="Z280" s="2" t="s">
        <v>145</v>
      </c>
      <c r="AB280" s="5"/>
      <c r="AE280" s="5"/>
      <c r="AG280" s="5"/>
    </row>
    <row r="281" spans="1:33" s="3" customFormat="1" ht="21" x14ac:dyDescent="0.2">
      <c r="A281" s="23" t="s">
        <v>270</v>
      </c>
      <c r="B281" s="24" t="s">
        <v>147</v>
      </c>
      <c r="C281" s="149" t="s">
        <v>196</v>
      </c>
      <c r="D281" s="149"/>
      <c r="E281" s="149"/>
      <c r="F281" s="23" t="s">
        <v>137</v>
      </c>
      <c r="G281" s="23"/>
      <c r="H281" s="23"/>
      <c r="I281" s="23" t="s">
        <v>271</v>
      </c>
      <c r="J281" s="25">
        <v>6162.37</v>
      </c>
      <c r="K281" s="23"/>
      <c r="L281" s="25">
        <v>30629.200000000001</v>
      </c>
      <c r="M281" s="23" t="s">
        <v>117</v>
      </c>
      <c r="N281" s="26">
        <v>279032</v>
      </c>
      <c r="V281" s="4"/>
      <c r="W281" s="5"/>
      <c r="X281" s="5"/>
      <c r="AB281" s="5" t="s">
        <v>72</v>
      </c>
      <c r="AE281" s="5"/>
      <c r="AG281" s="5"/>
    </row>
    <row r="282" spans="1:33" s="3" customFormat="1" ht="33.75" x14ac:dyDescent="0.2">
      <c r="A282" s="23"/>
      <c r="B282" s="24"/>
      <c r="C282" s="32" t="s">
        <v>150</v>
      </c>
      <c r="D282" s="33"/>
      <c r="E282" s="33"/>
      <c r="F282" s="23"/>
      <c r="G282" s="23"/>
      <c r="H282" s="23"/>
      <c r="I282" s="23"/>
      <c r="J282" s="25"/>
      <c r="K282" s="23"/>
      <c r="L282" s="25"/>
      <c r="M282" s="34"/>
      <c r="N282" s="26"/>
      <c r="V282" s="4"/>
      <c r="W282" s="5"/>
      <c r="X282" s="5" t="s">
        <v>178</v>
      </c>
      <c r="AB282" s="5"/>
      <c r="AE282" s="5"/>
      <c r="AG282" s="5"/>
    </row>
    <row r="283" spans="1:33" s="3" customFormat="1" ht="12" x14ac:dyDescent="0.2">
      <c r="A283" s="27"/>
      <c r="B283" s="28"/>
      <c r="C283" s="148" t="s">
        <v>272</v>
      </c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N283" s="148"/>
      <c r="V283" s="4"/>
      <c r="W283" s="5"/>
      <c r="X283" s="5"/>
      <c r="AB283" s="5"/>
      <c r="AD283" s="2" t="s">
        <v>192</v>
      </c>
      <c r="AE283" s="5"/>
      <c r="AG283" s="5"/>
    </row>
    <row r="284" spans="1:33" s="3" customFormat="1" ht="21" x14ac:dyDescent="0.2">
      <c r="A284" s="23" t="s">
        <v>273</v>
      </c>
      <c r="B284" s="24" t="s">
        <v>200</v>
      </c>
      <c r="C284" s="149" t="s">
        <v>201</v>
      </c>
      <c r="D284" s="149"/>
      <c r="E284" s="149"/>
      <c r="F284" s="23" t="s">
        <v>137</v>
      </c>
      <c r="G284" s="23"/>
      <c r="H284" s="23"/>
      <c r="I284" s="23" t="s">
        <v>274</v>
      </c>
      <c r="J284" s="25">
        <v>257759.61</v>
      </c>
      <c r="K284" s="23"/>
      <c r="L284" s="25">
        <v>384.3</v>
      </c>
      <c r="M284" s="23" t="s">
        <v>117</v>
      </c>
      <c r="N284" s="26">
        <v>3501</v>
      </c>
      <c r="V284" s="4"/>
      <c r="W284" s="5"/>
      <c r="X284" s="5"/>
      <c r="Y284" s="2" t="s">
        <v>51</v>
      </c>
      <c r="AB284" s="5"/>
      <c r="AE284" s="5"/>
      <c r="AG284" s="5"/>
    </row>
    <row r="285" spans="1:33" s="3" customFormat="1" ht="12" x14ac:dyDescent="0.2">
      <c r="A285" s="23"/>
      <c r="B285" s="24"/>
      <c r="C285" s="32" t="s">
        <v>150</v>
      </c>
      <c r="D285" s="33"/>
      <c r="E285" s="33"/>
      <c r="F285" s="23"/>
      <c r="G285" s="23"/>
      <c r="H285" s="23"/>
      <c r="I285" s="23"/>
      <c r="J285" s="25"/>
      <c r="K285" s="23"/>
      <c r="L285" s="25"/>
      <c r="M285" s="34"/>
      <c r="N285" s="26"/>
      <c r="V285" s="4"/>
      <c r="W285" s="5"/>
      <c r="X285" s="5"/>
      <c r="Y285" s="2" t="s">
        <v>53</v>
      </c>
      <c r="AB285" s="5"/>
      <c r="AE285" s="5"/>
      <c r="AG285" s="5"/>
    </row>
    <row r="286" spans="1:33" s="3" customFormat="1" ht="12" x14ac:dyDescent="0.2">
      <c r="A286" s="27"/>
      <c r="B286" s="28"/>
      <c r="C286" s="148" t="s">
        <v>275</v>
      </c>
      <c r="D286" s="148"/>
      <c r="E286" s="148"/>
      <c r="F286" s="148"/>
      <c r="G286" s="148"/>
      <c r="H286" s="148"/>
      <c r="I286" s="148"/>
      <c r="J286" s="148"/>
      <c r="K286" s="148"/>
      <c r="L286" s="148"/>
      <c r="M286" s="148"/>
      <c r="N286" s="148"/>
      <c r="V286" s="4"/>
      <c r="W286" s="5"/>
      <c r="X286" s="5"/>
      <c r="Y286" s="2" t="s">
        <v>55</v>
      </c>
      <c r="AB286" s="5"/>
      <c r="AE286" s="5"/>
      <c r="AG286" s="5"/>
    </row>
    <row r="287" spans="1:33" s="3" customFormat="1" ht="12" x14ac:dyDescent="0.2">
      <c r="A287" s="23"/>
      <c r="B287" s="24"/>
      <c r="C287" s="24"/>
      <c r="D287" s="24"/>
      <c r="E287" s="24"/>
      <c r="F287" s="23"/>
      <c r="G287" s="23"/>
      <c r="H287" s="23"/>
      <c r="I287" s="23"/>
      <c r="J287" s="36"/>
      <c r="K287" s="23"/>
      <c r="L287" s="36"/>
      <c r="M287" s="27"/>
      <c r="N287" s="36"/>
      <c r="V287" s="4"/>
      <c r="W287" s="5"/>
      <c r="X287" s="5"/>
      <c r="Y287" s="2" t="s">
        <v>156</v>
      </c>
      <c r="AB287" s="5"/>
      <c r="AE287" s="5"/>
      <c r="AG287" s="5"/>
    </row>
    <row r="288" spans="1:33" s="3" customFormat="1" ht="12" x14ac:dyDescent="0.2">
      <c r="A288" s="37"/>
      <c r="B288" s="36"/>
      <c r="C288" s="149" t="s">
        <v>276</v>
      </c>
      <c r="D288" s="149"/>
      <c r="E288" s="149"/>
      <c r="F288" s="149"/>
      <c r="G288" s="149"/>
      <c r="H288" s="149"/>
      <c r="I288" s="149"/>
      <c r="J288" s="149"/>
      <c r="K288" s="149"/>
      <c r="L288" s="38"/>
      <c r="M288" s="39"/>
      <c r="N288" s="40"/>
      <c r="V288" s="4"/>
      <c r="W288" s="5"/>
      <c r="X288" s="5"/>
      <c r="Z288" s="2" t="s">
        <v>56</v>
      </c>
      <c r="AB288" s="5"/>
      <c r="AE288" s="5"/>
      <c r="AG288" s="5"/>
    </row>
    <row r="289" spans="1:33" s="3" customFormat="1" ht="12" x14ac:dyDescent="0.2">
      <c r="A289" s="37"/>
      <c r="B289" s="29"/>
      <c r="C289" s="148" t="s">
        <v>109</v>
      </c>
      <c r="D289" s="148"/>
      <c r="E289" s="148"/>
      <c r="F289" s="148"/>
      <c r="G289" s="148"/>
      <c r="H289" s="148"/>
      <c r="I289" s="148"/>
      <c r="J289" s="148"/>
      <c r="K289" s="148"/>
      <c r="L289" s="41">
        <v>112917.36</v>
      </c>
      <c r="M289" s="42"/>
      <c r="N289" s="43"/>
      <c r="V289" s="4"/>
      <c r="W289" s="5"/>
      <c r="X289" s="5"/>
      <c r="Z289" s="2" t="s">
        <v>60</v>
      </c>
      <c r="AB289" s="5"/>
      <c r="AE289" s="5"/>
      <c r="AG289" s="5"/>
    </row>
    <row r="290" spans="1:33" s="3" customFormat="1" ht="12" x14ac:dyDescent="0.2">
      <c r="A290" s="37"/>
      <c r="B290" s="29"/>
      <c r="C290" s="148" t="s">
        <v>110</v>
      </c>
      <c r="D290" s="148"/>
      <c r="E290" s="148"/>
      <c r="F290" s="148"/>
      <c r="G290" s="148"/>
      <c r="H290" s="148"/>
      <c r="I290" s="148"/>
      <c r="J290" s="148"/>
      <c r="K290" s="148"/>
      <c r="L290" s="41"/>
      <c r="M290" s="42"/>
      <c r="N290" s="43"/>
      <c r="V290" s="4"/>
      <c r="W290" s="5"/>
      <c r="X290" s="5"/>
      <c r="AA290" s="2" t="s">
        <v>63</v>
      </c>
      <c r="AB290" s="5"/>
      <c r="AE290" s="5"/>
      <c r="AG290" s="5"/>
    </row>
    <row r="291" spans="1:33" s="3" customFormat="1" ht="12" x14ac:dyDescent="0.2">
      <c r="A291" s="37"/>
      <c r="B291" s="29"/>
      <c r="C291" s="148" t="s">
        <v>111</v>
      </c>
      <c r="D291" s="148"/>
      <c r="E291" s="148"/>
      <c r="F291" s="148"/>
      <c r="G291" s="148"/>
      <c r="H291" s="148"/>
      <c r="I291" s="148"/>
      <c r="J291" s="148"/>
      <c r="K291" s="148"/>
      <c r="L291" s="41">
        <v>272.5</v>
      </c>
      <c r="M291" s="42"/>
      <c r="N291" s="43"/>
      <c r="V291" s="4"/>
      <c r="W291" s="5"/>
      <c r="X291" s="5"/>
      <c r="Z291" s="2" t="s">
        <v>64</v>
      </c>
      <c r="AB291" s="5"/>
      <c r="AE291" s="5"/>
      <c r="AG291" s="5"/>
    </row>
    <row r="292" spans="1:33" s="3" customFormat="1" ht="12" x14ac:dyDescent="0.2">
      <c r="A292" s="37"/>
      <c r="B292" s="29"/>
      <c r="C292" s="148" t="s">
        <v>112</v>
      </c>
      <c r="D292" s="148"/>
      <c r="E292" s="148"/>
      <c r="F292" s="148"/>
      <c r="G292" s="148"/>
      <c r="H292" s="148"/>
      <c r="I292" s="148"/>
      <c r="J292" s="148"/>
      <c r="K292" s="148"/>
      <c r="L292" s="41">
        <v>9341.0400000000009</v>
      </c>
      <c r="M292" s="42"/>
      <c r="N292" s="43"/>
      <c r="V292" s="4"/>
      <c r="W292" s="5"/>
      <c r="X292" s="5"/>
      <c r="Z292" s="2" t="s">
        <v>142</v>
      </c>
      <c r="AB292" s="5"/>
      <c r="AE292" s="5"/>
      <c r="AG292" s="5"/>
    </row>
    <row r="293" spans="1:33" s="3" customFormat="1" ht="12" x14ac:dyDescent="0.2">
      <c r="A293" s="37"/>
      <c r="B293" s="29"/>
      <c r="C293" s="148" t="s">
        <v>113</v>
      </c>
      <c r="D293" s="148"/>
      <c r="E293" s="148"/>
      <c r="F293" s="148"/>
      <c r="G293" s="148"/>
      <c r="H293" s="148"/>
      <c r="I293" s="148"/>
      <c r="J293" s="148"/>
      <c r="K293" s="148"/>
      <c r="L293" s="41">
        <v>368.28</v>
      </c>
      <c r="M293" s="42"/>
      <c r="N293" s="43"/>
      <c r="V293" s="4"/>
      <c r="W293" s="5"/>
      <c r="X293" s="5"/>
      <c r="Z293" s="2" t="s">
        <v>145</v>
      </c>
      <c r="AB293" s="5"/>
      <c r="AE293" s="5"/>
      <c r="AG293" s="5"/>
    </row>
    <row r="294" spans="1:33" s="3" customFormat="1" ht="12" x14ac:dyDescent="0.2">
      <c r="A294" s="37"/>
      <c r="B294" s="29"/>
      <c r="C294" s="148" t="s">
        <v>205</v>
      </c>
      <c r="D294" s="148"/>
      <c r="E294" s="148"/>
      <c r="F294" s="148"/>
      <c r="G294" s="148"/>
      <c r="H294" s="148"/>
      <c r="I294" s="148"/>
      <c r="J294" s="148"/>
      <c r="K294" s="148"/>
      <c r="L294" s="41">
        <v>103303.82</v>
      </c>
      <c r="M294" s="42"/>
      <c r="N294" s="43"/>
      <c r="V294" s="4"/>
      <c r="W294" s="5"/>
      <c r="X294" s="5"/>
      <c r="AB294" s="5" t="s">
        <v>72</v>
      </c>
      <c r="AE294" s="5"/>
      <c r="AG294" s="5"/>
    </row>
    <row r="295" spans="1:33" s="3" customFormat="1" ht="22.5" x14ac:dyDescent="0.2">
      <c r="A295" s="37"/>
      <c r="B295" s="29"/>
      <c r="C295" s="148" t="s">
        <v>114</v>
      </c>
      <c r="D295" s="148"/>
      <c r="E295" s="148"/>
      <c r="F295" s="148"/>
      <c r="G295" s="148"/>
      <c r="H295" s="148"/>
      <c r="I295" s="148"/>
      <c r="J295" s="148"/>
      <c r="K295" s="148"/>
      <c r="L295" s="41">
        <v>114468.06</v>
      </c>
      <c r="M295" s="42"/>
      <c r="N295" s="43"/>
      <c r="V295" s="4"/>
      <c r="W295" s="5"/>
      <c r="X295" s="5" t="s">
        <v>196</v>
      </c>
      <c r="AB295" s="5"/>
      <c r="AE295" s="5"/>
      <c r="AG295" s="5"/>
    </row>
    <row r="296" spans="1:33" s="3" customFormat="1" ht="12" x14ac:dyDescent="0.2">
      <c r="A296" s="37"/>
      <c r="B296" s="29"/>
      <c r="C296" s="148" t="s">
        <v>110</v>
      </c>
      <c r="D296" s="148"/>
      <c r="E296" s="148"/>
      <c r="F296" s="148"/>
      <c r="G296" s="148"/>
      <c r="H296" s="148"/>
      <c r="I296" s="148"/>
      <c r="J296" s="148"/>
      <c r="K296" s="148"/>
      <c r="L296" s="41"/>
      <c r="M296" s="42"/>
      <c r="N296" s="43"/>
      <c r="V296" s="4"/>
      <c r="W296" s="5"/>
      <c r="X296" s="5"/>
      <c r="AB296" s="5"/>
      <c r="AE296" s="5"/>
      <c r="AG296" s="5"/>
    </row>
    <row r="297" spans="1:33" s="3" customFormat="1" ht="12" x14ac:dyDescent="0.2">
      <c r="A297" s="37"/>
      <c r="B297" s="29"/>
      <c r="C297" s="148" t="s">
        <v>206</v>
      </c>
      <c r="D297" s="148"/>
      <c r="E297" s="148"/>
      <c r="F297" s="148"/>
      <c r="G297" s="148"/>
      <c r="H297" s="148"/>
      <c r="I297" s="148"/>
      <c r="J297" s="148"/>
      <c r="K297" s="148"/>
      <c r="L297" s="41">
        <v>272.5</v>
      </c>
      <c r="M297" s="42"/>
      <c r="N297" s="43"/>
      <c r="V297" s="4"/>
      <c r="W297" s="5"/>
      <c r="X297" s="5"/>
      <c r="AB297" s="5"/>
      <c r="AC297" s="2" t="s">
        <v>272</v>
      </c>
      <c r="AE297" s="5"/>
      <c r="AG297" s="5"/>
    </row>
    <row r="298" spans="1:33" s="3" customFormat="1" ht="12" x14ac:dyDescent="0.2">
      <c r="A298" s="37"/>
      <c r="B298" s="29"/>
      <c r="C298" s="148" t="s">
        <v>207</v>
      </c>
      <c r="D298" s="148"/>
      <c r="E298" s="148"/>
      <c r="F298" s="148"/>
      <c r="G298" s="148"/>
      <c r="H298" s="148"/>
      <c r="I298" s="148"/>
      <c r="J298" s="148"/>
      <c r="K298" s="148"/>
      <c r="L298" s="41">
        <v>9341.0400000000009</v>
      </c>
      <c r="M298" s="42"/>
      <c r="N298" s="43"/>
      <c r="V298" s="4"/>
      <c r="W298" s="5"/>
      <c r="X298" s="5" t="s">
        <v>201</v>
      </c>
      <c r="AB298" s="5"/>
      <c r="AE298" s="5"/>
      <c r="AG298" s="5"/>
    </row>
    <row r="299" spans="1:33" s="3" customFormat="1" ht="12" x14ac:dyDescent="0.2">
      <c r="A299" s="37"/>
      <c r="B299" s="29"/>
      <c r="C299" s="148" t="s">
        <v>208</v>
      </c>
      <c r="D299" s="148"/>
      <c r="E299" s="148"/>
      <c r="F299" s="148"/>
      <c r="G299" s="148"/>
      <c r="H299" s="148"/>
      <c r="I299" s="148"/>
      <c r="J299" s="148"/>
      <c r="K299" s="148"/>
      <c r="L299" s="41">
        <v>368.28</v>
      </c>
      <c r="M299" s="42"/>
      <c r="N299" s="43"/>
      <c r="V299" s="4"/>
      <c r="W299" s="5"/>
      <c r="X299" s="5"/>
      <c r="AB299" s="5"/>
      <c r="AE299" s="5"/>
      <c r="AG299" s="5"/>
    </row>
    <row r="300" spans="1:33" s="3" customFormat="1" ht="12" x14ac:dyDescent="0.2">
      <c r="A300" s="37"/>
      <c r="B300" s="29"/>
      <c r="C300" s="148" t="s">
        <v>209</v>
      </c>
      <c r="D300" s="148"/>
      <c r="E300" s="148"/>
      <c r="F300" s="148"/>
      <c r="G300" s="148"/>
      <c r="H300" s="148"/>
      <c r="I300" s="148"/>
      <c r="J300" s="148"/>
      <c r="K300" s="148"/>
      <c r="L300" s="41">
        <v>103303.82</v>
      </c>
      <c r="M300" s="42"/>
      <c r="N300" s="43"/>
      <c r="V300" s="4"/>
      <c r="W300" s="5"/>
      <c r="X300" s="5"/>
      <c r="AB300" s="5"/>
      <c r="AC300" s="2" t="s">
        <v>275</v>
      </c>
      <c r="AE300" s="5"/>
      <c r="AG300" s="5"/>
    </row>
    <row r="301" spans="1:33" s="3" customFormat="1" ht="1.5" customHeight="1" x14ac:dyDescent="0.2">
      <c r="A301" s="37"/>
      <c r="B301" s="29"/>
      <c r="C301" s="148" t="s">
        <v>210</v>
      </c>
      <c r="D301" s="148"/>
      <c r="E301" s="148"/>
      <c r="F301" s="148"/>
      <c r="G301" s="148"/>
      <c r="H301" s="148"/>
      <c r="I301" s="148"/>
      <c r="J301" s="148"/>
      <c r="K301" s="148"/>
      <c r="L301" s="41">
        <v>941.96</v>
      </c>
      <c r="M301" s="42"/>
      <c r="N301" s="43"/>
      <c r="V301" s="4"/>
      <c r="W301" s="5"/>
      <c r="X301" s="5"/>
      <c r="AB301" s="5"/>
      <c r="AE301" s="5"/>
      <c r="AG301" s="5"/>
    </row>
    <row r="302" spans="1:33" s="3" customFormat="1" ht="12" x14ac:dyDescent="0.2">
      <c r="A302" s="37"/>
      <c r="B302" s="29"/>
      <c r="C302" s="148" t="s">
        <v>211</v>
      </c>
      <c r="D302" s="148"/>
      <c r="E302" s="148"/>
      <c r="F302" s="148"/>
      <c r="G302" s="148"/>
      <c r="H302" s="148"/>
      <c r="I302" s="148"/>
      <c r="J302" s="148"/>
      <c r="K302" s="148"/>
      <c r="L302" s="41">
        <v>608.74</v>
      </c>
      <c r="M302" s="42"/>
      <c r="N302" s="43"/>
      <c r="V302" s="4"/>
      <c r="W302" s="5"/>
      <c r="X302" s="5"/>
      <c r="AB302" s="5"/>
      <c r="AE302" s="5" t="s">
        <v>276</v>
      </c>
      <c r="AG302" s="5"/>
    </row>
    <row r="303" spans="1:33" s="3" customFormat="1" ht="12" x14ac:dyDescent="0.2">
      <c r="A303" s="37"/>
      <c r="B303" s="29"/>
      <c r="C303" s="148" t="s">
        <v>125</v>
      </c>
      <c r="D303" s="148"/>
      <c r="E303" s="148"/>
      <c r="F303" s="148"/>
      <c r="G303" s="148"/>
      <c r="H303" s="148"/>
      <c r="I303" s="148"/>
      <c r="J303" s="148"/>
      <c r="K303" s="148"/>
      <c r="L303" s="41">
        <v>640.78</v>
      </c>
      <c r="M303" s="42"/>
      <c r="N303" s="43"/>
      <c r="V303" s="4"/>
      <c r="W303" s="5"/>
      <c r="X303" s="5"/>
      <c r="AB303" s="5"/>
      <c r="AE303" s="5"/>
      <c r="AF303" s="2" t="s">
        <v>109</v>
      </c>
      <c r="AG303" s="5"/>
    </row>
    <row r="304" spans="1:33" s="3" customFormat="1" ht="12" x14ac:dyDescent="0.2">
      <c r="A304" s="37"/>
      <c r="B304" s="29"/>
      <c r="C304" s="148" t="s">
        <v>126</v>
      </c>
      <c r="D304" s="148"/>
      <c r="E304" s="148"/>
      <c r="F304" s="148"/>
      <c r="G304" s="148"/>
      <c r="H304" s="148"/>
      <c r="I304" s="148"/>
      <c r="J304" s="148"/>
      <c r="K304" s="148"/>
      <c r="L304" s="41">
        <v>941.96</v>
      </c>
      <c r="M304" s="42"/>
      <c r="N304" s="43"/>
      <c r="V304" s="4"/>
      <c r="W304" s="5"/>
      <c r="X304" s="5"/>
      <c r="AB304" s="5"/>
      <c r="AE304" s="5"/>
      <c r="AF304" s="2" t="s">
        <v>110</v>
      </c>
      <c r="AG304" s="5"/>
    </row>
    <row r="305" spans="1:33" s="3" customFormat="1" ht="12" x14ac:dyDescent="0.2">
      <c r="A305" s="37"/>
      <c r="B305" s="29"/>
      <c r="C305" s="148" t="s">
        <v>127</v>
      </c>
      <c r="D305" s="148"/>
      <c r="E305" s="148"/>
      <c r="F305" s="148"/>
      <c r="G305" s="148"/>
      <c r="H305" s="148"/>
      <c r="I305" s="148"/>
      <c r="J305" s="148"/>
      <c r="K305" s="148"/>
      <c r="L305" s="41">
        <v>608.74</v>
      </c>
      <c r="M305" s="42"/>
      <c r="N305" s="43"/>
      <c r="V305" s="4"/>
      <c r="W305" s="5"/>
      <c r="X305" s="5"/>
      <c r="AB305" s="5"/>
      <c r="AE305" s="5"/>
      <c r="AF305" s="2" t="s">
        <v>111</v>
      </c>
      <c r="AG305" s="5"/>
    </row>
    <row r="306" spans="1:33" s="3" customFormat="1" ht="12" x14ac:dyDescent="0.2">
      <c r="A306" s="37"/>
      <c r="B306" s="36"/>
      <c r="C306" s="149" t="s">
        <v>277</v>
      </c>
      <c r="D306" s="149"/>
      <c r="E306" s="149"/>
      <c r="F306" s="149"/>
      <c r="G306" s="149"/>
      <c r="H306" s="149"/>
      <c r="I306" s="149"/>
      <c r="J306" s="149"/>
      <c r="K306" s="149"/>
      <c r="L306" s="38">
        <v>114468.06</v>
      </c>
      <c r="M306" s="39"/>
      <c r="N306" s="40"/>
      <c r="V306" s="4"/>
      <c r="W306" s="5"/>
      <c r="X306" s="5"/>
      <c r="AB306" s="5"/>
      <c r="AE306" s="5"/>
      <c r="AF306" s="2" t="s">
        <v>112</v>
      </c>
      <c r="AG306" s="5"/>
    </row>
    <row r="307" spans="1:33" s="3" customFormat="1" ht="12" x14ac:dyDescent="0.2">
      <c r="A307" s="37"/>
      <c r="B307" s="29"/>
      <c r="C307" s="148" t="s">
        <v>110</v>
      </c>
      <c r="D307" s="148"/>
      <c r="E307" s="148"/>
      <c r="F307" s="148"/>
      <c r="G307" s="148"/>
      <c r="H307" s="148"/>
      <c r="I307" s="148"/>
      <c r="J307" s="148"/>
      <c r="K307" s="148"/>
      <c r="L307" s="41"/>
      <c r="M307" s="42"/>
      <c r="N307" s="43"/>
      <c r="V307" s="4"/>
      <c r="W307" s="5"/>
      <c r="X307" s="5"/>
      <c r="AB307" s="5"/>
      <c r="AE307" s="5"/>
      <c r="AF307" s="2" t="s">
        <v>113</v>
      </c>
      <c r="AG307" s="5"/>
    </row>
    <row r="308" spans="1:33" s="3" customFormat="1" ht="12" x14ac:dyDescent="0.2">
      <c r="A308" s="37"/>
      <c r="B308" s="29"/>
      <c r="C308" s="148" t="s">
        <v>213</v>
      </c>
      <c r="D308" s="148"/>
      <c r="E308" s="148"/>
      <c r="F308" s="148"/>
      <c r="G308" s="148"/>
      <c r="H308" s="148"/>
      <c r="I308" s="148"/>
      <c r="J308" s="148"/>
      <c r="K308" s="148"/>
      <c r="L308" s="41">
        <v>69673.100000000006</v>
      </c>
      <c r="M308" s="42"/>
      <c r="N308" s="43"/>
      <c r="V308" s="4"/>
      <c r="W308" s="5"/>
      <c r="X308" s="5"/>
      <c r="AB308" s="5"/>
      <c r="AE308" s="5"/>
      <c r="AF308" s="2" t="s">
        <v>205</v>
      </c>
      <c r="AG308" s="5"/>
    </row>
    <row r="309" spans="1:33" s="3" customFormat="1" ht="12" x14ac:dyDescent="0.2">
      <c r="A309" s="152" t="s">
        <v>278</v>
      </c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V309" s="4"/>
      <c r="W309" s="5"/>
      <c r="X309" s="5"/>
      <c r="AB309" s="5"/>
      <c r="AE309" s="5"/>
      <c r="AF309" s="2" t="s">
        <v>114</v>
      </c>
      <c r="AG309" s="5"/>
    </row>
    <row r="310" spans="1:33" s="3" customFormat="1" ht="12" x14ac:dyDescent="0.2">
      <c r="A310" s="153" t="s">
        <v>215</v>
      </c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V310" s="4"/>
      <c r="W310" s="5"/>
      <c r="X310" s="5"/>
      <c r="AB310" s="5"/>
      <c r="AE310" s="5"/>
      <c r="AF310" s="2" t="s">
        <v>110</v>
      </c>
      <c r="AG310" s="5"/>
    </row>
    <row r="311" spans="1:33" s="3" customFormat="1" ht="12" x14ac:dyDescent="0.2">
      <c r="A311" s="23" t="s">
        <v>279</v>
      </c>
      <c r="B311" s="24" t="s">
        <v>217</v>
      </c>
      <c r="C311" s="149" t="s">
        <v>218</v>
      </c>
      <c r="D311" s="149"/>
      <c r="E311" s="149"/>
      <c r="F311" s="23" t="s">
        <v>48</v>
      </c>
      <c r="G311" s="23"/>
      <c r="H311" s="23"/>
      <c r="I311" s="23" t="s">
        <v>280</v>
      </c>
      <c r="J311" s="25"/>
      <c r="K311" s="23"/>
      <c r="L311" s="25"/>
      <c r="M311" s="23"/>
      <c r="N311" s="26"/>
      <c r="V311" s="4"/>
      <c r="W311" s="5"/>
      <c r="X311" s="5"/>
      <c r="AB311" s="5"/>
      <c r="AE311" s="5"/>
      <c r="AF311" s="2" t="s">
        <v>206</v>
      </c>
      <c r="AG311" s="5"/>
    </row>
    <row r="312" spans="1:33" s="3" customFormat="1" ht="12" x14ac:dyDescent="0.2">
      <c r="A312" s="27"/>
      <c r="B312" s="28"/>
      <c r="C312" s="148" t="s">
        <v>281</v>
      </c>
      <c r="D312" s="148"/>
      <c r="E312" s="148"/>
      <c r="F312" s="148"/>
      <c r="G312" s="148"/>
      <c r="H312" s="148"/>
      <c r="I312" s="148"/>
      <c r="J312" s="148"/>
      <c r="K312" s="148"/>
      <c r="L312" s="148"/>
      <c r="M312" s="148"/>
      <c r="N312" s="148"/>
      <c r="V312" s="4"/>
      <c r="W312" s="5"/>
      <c r="X312" s="5"/>
      <c r="AB312" s="5"/>
      <c r="AE312" s="5"/>
      <c r="AF312" s="2" t="s">
        <v>207</v>
      </c>
      <c r="AG312" s="5"/>
    </row>
    <row r="313" spans="1:33" s="3" customFormat="1" ht="12" x14ac:dyDescent="0.2">
      <c r="A313" s="21"/>
      <c r="B313" s="29" t="s">
        <v>45</v>
      </c>
      <c r="C313" s="148" t="s">
        <v>51</v>
      </c>
      <c r="D313" s="148"/>
      <c r="E313" s="148"/>
      <c r="F313" s="27"/>
      <c r="G313" s="27"/>
      <c r="H313" s="27"/>
      <c r="I313" s="27"/>
      <c r="J313" s="30">
        <v>126.67</v>
      </c>
      <c r="K313" s="27"/>
      <c r="L313" s="30">
        <v>117.3</v>
      </c>
      <c r="M313" s="27"/>
      <c r="N313" s="31"/>
      <c r="V313" s="4"/>
      <c r="W313" s="5"/>
      <c r="X313" s="5"/>
      <c r="AB313" s="5"/>
      <c r="AE313" s="5"/>
      <c r="AF313" s="2" t="s">
        <v>208</v>
      </c>
      <c r="AG313" s="5"/>
    </row>
    <row r="314" spans="1:33" s="3" customFormat="1" ht="12" x14ac:dyDescent="0.2">
      <c r="A314" s="21"/>
      <c r="B314" s="29" t="s">
        <v>52</v>
      </c>
      <c r="C314" s="148" t="s">
        <v>53</v>
      </c>
      <c r="D314" s="148"/>
      <c r="E314" s="148"/>
      <c r="F314" s="27"/>
      <c r="G314" s="27"/>
      <c r="H314" s="27"/>
      <c r="I314" s="27"/>
      <c r="J314" s="30">
        <v>4142.01</v>
      </c>
      <c r="K314" s="27"/>
      <c r="L314" s="30">
        <v>3835.63</v>
      </c>
      <c r="M314" s="27"/>
      <c r="N314" s="31"/>
      <c r="V314" s="4"/>
      <c r="W314" s="5"/>
      <c r="X314" s="5"/>
      <c r="AB314" s="5"/>
      <c r="AE314" s="5"/>
      <c r="AF314" s="2" t="s">
        <v>209</v>
      </c>
      <c r="AG314" s="5"/>
    </row>
    <row r="315" spans="1:33" s="3" customFormat="1" ht="12" x14ac:dyDescent="0.2">
      <c r="A315" s="21"/>
      <c r="B315" s="29" t="s">
        <v>54</v>
      </c>
      <c r="C315" s="148" t="s">
        <v>55</v>
      </c>
      <c r="D315" s="148"/>
      <c r="E315" s="148"/>
      <c r="F315" s="27"/>
      <c r="G315" s="27"/>
      <c r="H315" s="27"/>
      <c r="I315" s="27"/>
      <c r="J315" s="30">
        <v>233.38</v>
      </c>
      <c r="K315" s="27"/>
      <c r="L315" s="30">
        <v>216.12</v>
      </c>
      <c r="M315" s="27"/>
      <c r="N315" s="31"/>
      <c r="V315" s="4"/>
      <c r="W315" s="5"/>
      <c r="X315" s="5"/>
      <c r="AB315" s="5"/>
      <c r="AE315" s="5"/>
      <c r="AF315" s="2" t="s">
        <v>210</v>
      </c>
      <c r="AG315" s="5"/>
    </row>
    <row r="316" spans="1:33" s="3" customFormat="1" ht="12" x14ac:dyDescent="0.2">
      <c r="A316" s="21"/>
      <c r="B316" s="29" t="s">
        <v>87</v>
      </c>
      <c r="C316" s="148" t="s">
        <v>156</v>
      </c>
      <c r="D316" s="148"/>
      <c r="E316" s="148"/>
      <c r="F316" s="27"/>
      <c r="G316" s="27"/>
      <c r="H316" s="27"/>
      <c r="I316" s="27"/>
      <c r="J316" s="30">
        <v>48.8</v>
      </c>
      <c r="K316" s="27"/>
      <c r="L316" s="30">
        <v>45.19</v>
      </c>
      <c r="M316" s="27"/>
      <c r="N316" s="31"/>
      <c r="V316" s="4"/>
      <c r="W316" s="5"/>
      <c r="X316" s="5"/>
      <c r="AB316" s="5"/>
      <c r="AE316" s="5"/>
      <c r="AF316" s="2" t="s">
        <v>211</v>
      </c>
      <c r="AG316" s="5"/>
    </row>
    <row r="317" spans="1:33" s="3" customFormat="1" ht="22.5" x14ac:dyDescent="0.2">
      <c r="A317" s="21"/>
      <c r="B317" s="29"/>
      <c r="C317" s="148" t="s">
        <v>56</v>
      </c>
      <c r="D317" s="148"/>
      <c r="E317" s="148"/>
      <c r="F317" s="27" t="s">
        <v>57</v>
      </c>
      <c r="G317" s="27" t="s">
        <v>221</v>
      </c>
      <c r="H317" s="27"/>
      <c r="I317" s="27" t="s">
        <v>282</v>
      </c>
      <c r="J317" s="30"/>
      <c r="K317" s="27"/>
      <c r="L317" s="30"/>
      <c r="M317" s="27"/>
      <c r="N317" s="31"/>
      <c r="V317" s="4"/>
      <c r="W317" s="5"/>
      <c r="X317" s="5"/>
      <c r="AB317" s="5"/>
      <c r="AE317" s="5"/>
      <c r="AF317" s="2" t="s">
        <v>125</v>
      </c>
      <c r="AG317" s="5"/>
    </row>
    <row r="318" spans="1:33" s="3" customFormat="1" ht="12" x14ac:dyDescent="0.2">
      <c r="A318" s="21"/>
      <c r="B318" s="29"/>
      <c r="C318" s="148" t="s">
        <v>60</v>
      </c>
      <c r="D318" s="148"/>
      <c r="E318" s="148"/>
      <c r="F318" s="27" t="s">
        <v>57</v>
      </c>
      <c r="G318" s="27" t="s">
        <v>223</v>
      </c>
      <c r="H318" s="27"/>
      <c r="I318" s="27" t="s">
        <v>283</v>
      </c>
      <c r="J318" s="30"/>
      <c r="K318" s="27"/>
      <c r="L318" s="30"/>
      <c r="M318" s="27"/>
      <c r="N318" s="31"/>
      <c r="V318" s="4"/>
      <c r="W318" s="5"/>
      <c r="X318" s="5"/>
      <c r="AB318" s="5"/>
      <c r="AE318" s="5"/>
      <c r="AF318" s="2" t="s">
        <v>126</v>
      </c>
      <c r="AG318" s="5"/>
    </row>
    <row r="319" spans="1:33" s="3" customFormat="1" ht="12" x14ac:dyDescent="0.2">
      <c r="A319" s="21"/>
      <c r="B319" s="29"/>
      <c r="C319" s="148" t="s">
        <v>63</v>
      </c>
      <c r="D319" s="148"/>
      <c r="E319" s="148"/>
      <c r="F319" s="27"/>
      <c r="G319" s="27"/>
      <c r="H319" s="27"/>
      <c r="I319" s="27"/>
      <c r="J319" s="30">
        <v>4317.4799999999996</v>
      </c>
      <c r="K319" s="27"/>
      <c r="L319" s="30">
        <v>3998.12</v>
      </c>
      <c r="M319" s="27"/>
      <c r="N319" s="31"/>
      <c r="V319" s="4"/>
      <c r="W319" s="5"/>
      <c r="X319" s="5"/>
      <c r="AB319" s="5"/>
      <c r="AE319" s="5"/>
      <c r="AF319" s="2" t="s">
        <v>127</v>
      </c>
      <c r="AG319" s="5"/>
    </row>
    <row r="320" spans="1:33" s="3" customFormat="1" ht="12" x14ac:dyDescent="0.2">
      <c r="A320" s="21"/>
      <c r="B320" s="29"/>
      <c r="C320" s="148" t="s">
        <v>64</v>
      </c>
      <c r="D320" s="148"/>
      <c r="E320" s="148"/>
      <c r="F320" s="27"/>
      <c r="G320" s="27"/>
      <c r="H320" s="27"/>
      <c r="I320" s="27"/>
      <c r="J320" s="30"/>
      <c r="K320" s="27"/>
      <c r="L320" s="30">
        <v>333.42</v>
      </c>
      <c r="M320" s="27"/>
      <c r="N320" s="31"/>
      <c r="V320" s="4"/>
      <c r="W320" s="5"/>
      <c r="X320" s="5"/>
      <c r="AB320" s="5"/>
      <c r="AE320" s="5"/>
      <c r="AG320" s="5" t="s">
        <v>277</v>
      </c>
    </row>
    <row r="321" spans="1:33" s="3" customFormat="1" ht="45" x14ac:dyDescent="0.2">
      <c r="A321" s="21"/>
      <c r="B321" s="29" t="s">
        <v>141</v>
      </c>
      <c r="C321" s="148" t="s">
        <v>142</v>
      </c>
      <c r="D321" s="148"/>
      <c r="E321" s="148"/>
      <c r="F321" s="27" t="s">
        <v>67</v>
      </c>
      <c r="G321" s="27" t="s">
        <v>143</v>
      </c>
      <c r="H321" s="27"/>
      <c r="I321" s="27" t="s">
        <v>143</v>
      </c>
      <c r="J321" s="30"/>
      <c r="K321" s="27"/>
      <c r="L321" s="30">
        <v>490.13</v>
      </c>
      <c r="M321" s="27"/>
      <c r="N321" s="31"/>
      <c r="V321" s="4"/>
      <c r="W321" s="5"/>
      <c r="X321" s="5"/>
      <c r="AB321" s="5"/>
      <c r="AE321" s="5"/>
      <c r="AF321" s="2" t="s">
        <v>110</v>
      </c>
      <c r="AG321" s="5"/>
    </row>
    <row r="322" spans="1:33" s="3" customFormat="1" ht="22.5" x14ac:dyDescent="0.2">
      <c r="A322" s="21"/>
      <c r="B322" s="29" t="s">
        <v>144</v>
      </c>
      <c r="C322" s="148" t="s">
        <v>145</v>
      </c>
      <c r="D322" s="148"/>
      <c r="E322" s="148"/>
      <c r="F322" s="27" t="s">
        <v>67</v>
      </c>
      <c r="G322" s="27" t="s">
        <v>146</v>
      </c>
      <c r="H322" s="27"/>
      <c r="I322" s="27" t="s">
        <v>146</v>
      </c>
      <c r="J322" s="30"/>
      <c r="K322" s="27"/>
      <c r="L322" s="30">
        <v>316.75</v>
      </c>
      <c r="M322" s="27"/>
      <c r="N322" s="31"/>
      <c r="V322" s="4"/>
      <c r="W322" s="5"/>
      <c r="X322" s="5"/>
      <c r="AB322" s="5"/>
      <c r="AE322" s="5"/>
      <c r="AF322" s="2" t="s">
        <v>213</v>
      </c>
      <c r="AG322" s="5"/>
    </row>
    <row r="323" spans="1:33" s="3" customFormat="1" ht="12" x14ac:dyDescent="0.2">
      <c r="A323" s="23"/>
      <c r="B323" s="24"/>
      <c r="C323" s="149" t="s">
        <v>72</v>
      </c>
      <c r="D323" s="149"/>
      <c r="E323" s="149"/>
      <c r="F323" s="23"/>
      <c r="G323" s="23"/>
      <c r="H323" s="23"/>
      <c r="I323" s="23"/>
      <c r="J323" s="25"/>
      <c r="K323" s="23"/>
      <c r="L323" s="25">
        <v>4805</v>
      </c>
      <c r="M323" s="27"/>
      <c r="N323" s="26"/>
      <c r="V323" s="4" t="s">
        <v>278</v>
      </c>
      <c r="W323" s="5"/>
      <c r="X323" s="5"/>
      <c r="AB323" s="5"/>
      <c r="AE323" s="5"/>
      <c r="AG323" s="5"/>
    </row>
    <row r="324" spans="1:33" s="3" customFormat="1" ht="12" x14ac:dyDescent="0.2">
      <c r="A324" s="23" t="s">
        <v>284</v>
      </c>
      <c r="B324" s="24" t="s">
        <v>226</v>
      </c>
      <c r="C324" s="149" t="s">
        <v>227</v>
      </c>
      <c r="D324" s="149"/>
      <c r="E324" s="149"/>
      <c r="F324" s="23" t="s">
        <v>48</v>
      </c>
      <c r="G324" s="23"/>
      <c r="H324" s="23"/>
      <c r="I324" s="23" t="s">
        <v>280</v>
      </c>
      <c r="J324" s="25"/>
      <c r="K324" s="23"/>
      <c r="L324" s="25"/>
      <c r="M324" s="23"/>
      <c r="N324" s="26"/>
      <c r="V324" s="4"/>
      <c r="W324" s="5" t="s">
        <v>215</v>
      </c>
      <c r="X324" s="5"/>
      <c r="AB324" s="5"/>
      <c r="AE324" s="5"/>
      <c r="AG324" s="5"/>
    </row>
    <row r="325" spans="1:33" s="3" customFormat="1" ht="56.25" x14ac:dyDescent="0.2">
      <c r="A325" s="21"/>
      <c r="B325" s="29" t="s">
        <v>45</v>
      </c>
      <c r="C325" s="148" t="s">
        <v>51</v>
      </c>
      <c r="D325" s="148"/>
      <c r="E325" s="148"/>
      <c r="F325" s="27"/>
      <c r="G325" s="27"/>
      <c r="H325" s="27"/>
      <c r="I325" s="27"/>
      <c r="J325" s="30">
        <v>246.01</v>
      </c>
      <c r="K325" s="27"/>
      <c r="L325" s="30">
        <v>227.81</v>
      </c>
      <c r="M325" s="27"/>
      <c r="N325" s="31"/>
      <c r="V325" s="4"/>
      <c r="W325" s="5"/>
      <c r="X325" s="5" t="s">
        <v>218</v>
      </c>
      <c r="AB325" s="5"/>
      <c r="AE325" s="5"/>
      <c r="AG325" s="5"/>
    </row>
    <row r="326" spans="1:33" s="3" customFormat="1" ht="12" x14ac:dyDescent="0.2">
      <c r="A326" s="21"/>
      <c r="B326" s="29" t="s">
        <v>52</v>
      </c>
      <c r="C326" s="148" t="s">
        <v>53</v>
      </c>
      <c r="D326" s="148"/>
      <c r="E326" s="148"/>
      <c r="F326" s="27"/>
      <c r="G326" s="27"/>
      <c r="H326" s="27"/>
      <c r="I326" s="27"/>
      <c r="J326" s="30">
        <v>3803.39</v>
      </c>
      <c r="K326" s="27"/>
      <c r="L326" s="30">
        <v>3522.05</v>
      </c>
      <c r="M326" s="27"/>
      <c r="N326" s="31"/>
      <c r="V326" s="4"/>
      <c r="W326" s="5"/>
      <c r="X326" s="5"/>
      <c r="AB326" s="5"/>
      <c r="AC326" s="2" t="s">
        <v>281</v>
      </c>
      <c r="AE326" s="5"/>
      <c r="AG326" s="5"/>
    </row>
    <row r="327" spans="1:33" s="3" customFormat="1" ht="12" x14ac:dyDescent="0.2">
      <c r="A327" s="21"/>
      <c r="B327" s="29" t="s">
        <v>54</v>
      </c>
      <c r="C327" s="148" t="s">
        <v>55</v>
      </c>
      <c r="D327" s="148"/>
      <c r="E327" s="148"/>
      <c r="F327" s="27"/>
      <c r="G327" s="27"/>
      <c r="H327" s="27"/>
      <c r="I327" s="27"/>
      <c r="J327" s="30">
        <v>217.18</v>
      </c>
      <c r="K327" s="27"/>
      <c r="L327" s="30">
        <v>201.12</v>
      </c>
      <c r="M327" s="27"/>
      <c r="N327" s="31"/>
      <c r="V327" s="4"/>
      <c r="W327" s="5"/>
      <c r="X327" s="5"/>
      <c r="Y327" s="2" t="s">
        <v>51</v>
      </c>
      <c r="AB327" s="5"/>
      <c r="AE327" s="5"/>
      <c r="AG327" s="5"/>
    </row>
    <row r="328" spans="1:33" s="3" customFormat="1" ht="12" x14ac:dyDescent="0.2">
      <c r="A328" s="21"/>
      <c r="B328" s="29" t="s">
        <v>87</v>
      </c>
      <c r="C328" s="148" t="s">
        <v>156</v>
      </c>
      <c r="D328" s="148"/>
      <c r="E328" s="148"/>
      <c r="F328" s="27"/>
      <c r="G328" s="27"/>
      <c r="H328" s="27"/>
      <c r="I328" s="27"/>
      <c r="J328" s="30">
        <v>61</v>
      </c>
      <c r="K328" s="27"/>
      <c r="L328" s="30">
        <v>56.49</v>
      </c>
      <c r="M328" s="27"/>
      <c r="N328" s="31"/>
      <c r="V328" s="4"/>
      <c r="W328" s="5"/>
      <c r="X328" s="5"/>
      <c r="Y328" s="2" t="s">
        <v>53</v>
      </c>
      <c r="AB328" s="5"/>
      <c r="AE328" s="5"/>
      <c r="AG328" s="5"/>
    </row>
    <row r="329" spans="1:33" s="3" customFormat="1" ht="22.5" x14ac:dyDescent="0.2">
      <c r="A329" s="21"/>
      <c r="B329" s="29"/>
      <c r="C329" s="148" t="s">
        <v>56</v>
      </c>
      <c r="D329" s="148"/>
      <c r="E329" s="148"/>
      <c r="F329" s="27" t="s">
        <v>57</v>
      </c>
      <c r="G329" s="27" t="s">
        <v>228</v>
      </c>
      <c r="H329" s="27"/>
      <c r="I329" s="27" t="s">
        <v>285</v>
      </c>
      <c r="J329" s="30"/>
      <c r="K329" s="27"/>
      <c r="L329" s="30"/>
      <c r="M329" s="27"/>
      <c r="N329" s="31"/>
      <c r="V329" s="4"/>
      <c r="W329" s="5"/>
      <c r="X329" s="5"/>
      <c r="Y329" s="2" t="s">
        <v>55</v>
      </c>
      <c r="AB329" s="5"/>
      <c r="AE329" s="5"/>
      <c r="AG329" s="5"/>
    </row>
    <row r="330" spans="1:33" s="3" customFormat="1" ht="22.5" x14ac:dyDescent="0.2">
      <c r="A330" s="21"/>
      <c r="B330" s="29"/>
      <c r="C330" s="148" t="s">
        <v>60</v>
      </c>
      <c r="D330" s="148"/>
      <c r="E330" s="148"/>
      <c r="F330" s="27" t="s">
        <v>57</v>
      </c>
      <c r="G330" s="27" t="s">
        <v>230</v>
      </c>
      <c r="H330" s="27"/>
      <c r="I330" s="27" t="s">
        <v>286</v>
      </c>
      <c r="J330" s="30"/>
      <c r="K330" s="27"/>
      <c r="L330" s="30"/>
      <c r="M330" s="27"/>
      <c r="N330" s="31"/>
      <c r="V330" s="4"/>
      <c r="W330" s="5"/>
      <c r="X330" s="5"/>
      <c r="Y330" s="2" t="s">
        <v>156</v>
      </c>
      <c r="AB330" s="5"/>
      <c r="AE330" s="5"/>
      <c r="AG330" s="5"/>
    </row>
    <row r="331" spans="1:33" s="3" customFormat="1" ht="12" x14ac:dyDescent="0.2">
      <c r="A331" s="21"/>
      <c r="B331" s="29"/>
      <c r="C331" s="148" t="s">
        <v>63</v>
      </c>
      <c r="D331" s="148"/>
      <c r="E331" s="148"/>
      <c r="F331" s="27"/>
      <c r="G331" s="27"/>
      <c r="H331" s="27"/>
      <c r="I331" s="27"/>
      <c r="J331" s="30">
        <v>4110.3999999999996</v>
      </c>
      <c r="K331" s="27"/>
      <c r="L331" s="30">
        <v>3806.35</v>
      </c>
      <c r="M331" s="27"/>
      <c r="N331" s="31"/>
      <c r="V331" s="4"/>
      <c r="W331" s="5"/>
      <c r="X331" s="5"/>
      <c r="Z331" s="2" t="s">
        <v>56</v>
      </c>
      <c r="AB331" s="5"/>
      <c r="AE331" s="5"/>
      <c r="AG331" s="5"/>
    </row>
    <row r="332" spans="1:33" s="3" customFormat="1" ht="12" x14ac:dyDescent="0.2">
      <c r="A332" s="21"/>
      <c r="B332" s="29"/>
      <c r="C332" s="148" t="s">
        <v>64</v>
      </c>
      <c r="D332" s="148"/>
      <c r="E332" s="148"/>
      <c r="F332" s="27"/>
      <c r="G332" s="27"/>
      <c r="H332" s="27"/>
      <c r="I332" s="27"/>
      <c r="J332" s="30"/>
      <c r="K332" s="27"/>
      <c r="L332" s="30">
        <v>428.93</v>
      </c>
      <c r="M332" s="27"/>
      <c r="N332" s="31"/>
      <c r="V332" s="4"/>
      <c r="W332" s="5"/>
      <c r="X332" s="5"/>
      <c r="Z332" s="2" t="s">
        <v>60</v>
      </c>
      <c r="AB332" s="5"/>
      <c r="AE332" s="5"/>
      <c r="AG332" s="5"/>
    </row>
    <row r="333" spans="1:33" s="3" customFormat="1" ht="45" x14ac:dyDescent="0.2">
      <c r="A333" s="21"/>
      <c r="B333" s="29" t="s">
        <v>141</v>
      </c>
      <c r="C333" s="148" t="s">
        <v>142</v>
      </c>
      <c r="D333" s="148"/>
      <c r="E333" s="148"/>
      <c r="F333" s="27" t="s">
        <v>67</v>
      </c>
      <c r="G333" s="27" t="s">
        <v>143</v>
      </c>
      <c r="H333" s="27"/>
      <c r="I333" s="27" t="s">
        <v>143</v>
      </c>
      <c r="J333" s="30"/>
      <c r="K333" s="27"/>
      <c r="L333" s="30">
        <v>630.53</v>
      </c>
      <c r="M333" s="27"/>
      <c r="N333" s="31"/>
      <c r="V333" s="4"/>
      <c r="W333" s="5"/>
      <c r="X333" s="5"/>
      <c r="AA333" s="2" t="s">
        <v>63</v>
      </c>
      <c r="AB333" s="5"/>
      <c r="AE333" s="5"/>
      <c r="AG333" s="5"/>
    </row>
    <row r="334" spans="1:33" s="3" customFormat="1" ht="22.5" x14ac:dyDescent="0.2">
      <c r="A334" s="21"/>
      <c r="B334" s="29" t="s">
        <v>144</v>
      </c>
      <c r="C334" s="148" t="s">
        <v>145</v>
      </c>
      <c r="D334" s="148"/>
      <c r="E334" s="148"/>
      <c r="F334" s="27" t="s">
        <v>67</v>
      </c>
      <c r="G334" s="27" t="s">
        <v>146</v>
      </c>
      <c r="H334" s="27"/>
      <c r="I334" s="27" t="s">
        <v>146</v>
      </c>
      <c r="J334" s="30"/>
      <c r="K334" s="27"/>
      <c r="L334" s="30">
        <v>407.48</v>
      </c>
      <c r="M334" s="27"/>
      <c r="N334" s="31"/>
      <c r="V334" s="4"/>
      <c r="W334" s="5"/>
      <c r="X334" s="5"/>
      <c r="Z334" s="2" t="s">
        <v>64</v>
      </c>
      <c r="AB334" s="5"/>
      <c r="AE334" s="5"/>
      <c r="AG334" s="5"/>
    </row>
    <row r="335" spans="1:33" s="3" customFormat="1" ht="12" x14ac:dyDescent="0.2">
      <c r="A335" s="23"/>
      <c r="B335" s="24"/>
      <c r="C335" s="149" t="s">
        <v>72</v>
      </c>
      <c r="D335" s="149"/>
      <c r="E335" s="149"/>
      <c r="F335" s="23"/>
      <c r="G335" s="23"/>
      <c r="H335" s="23"/>
      <c r="I335" s="23"/>
      <c r="J335" s="25"/>
      <c r="K335" s="23"/>
      <c r="L335" s="25">
        <v>4844.3599999999997</v>
      </c>
      <c r="M335" s="27"/>
      <c r="N335" s="26"/>
      <c r="V335" s="4"/>
      <c r="W335" s="5"/>
      <c r="X335" s="5"/>
      <c r="Z335" s="2" t="s">
        <v>142</v>
      </c>
      <c r="AB335" s="5"/>
      <c r="AE335" s="5"/>
      <c r="AG335" s="5"/>
    </row>
    <row r="336" spans="1:33" s="3" customFormat="1" ht="12" x14ac:dyDescent="0.2">
      <c r="A336" s="23" t="s">
        <v>287</v>
      </c>
      <c r="B336" s="24" t="s">
        <v>233</v>
      </c>
      <c r="C336" s="149" t="s">
        <v>234</v>
      </c>
      <c r="D336" s="149"/>
      <c r="E336" s="149"/>
      <c r="F336" s="23" t="s">
        <v>48</v>
      </c>
      <c r="G336" s="23"/>
      <c r="H336" s="23"/>
      <c r="I336" s="23" t="s">
        <v>280</v>
      </c>
      <c r="J336" s="25"/>
      <c r="K336" s="23"/>
      <c r="L336" s="25"/>
      <c r="M336" s="23"/>
      <c r="N336" s="26"/>
      <c r="V336" s="4"/>
      <c r="W336" s="5"/>
      <c r="X336" s="5"/>
      <c r="Z336" s="2" t="s">
        <v>145</v>
      </c>
      <c r="AB336" s="5"/>
      <c r="AE336" s="5"/>
      <c r="AG336" s="5"/>
    </row>
    <row r="337" spans="1:33" s="3" customFormat="1" ht="12" x14ac:dyDescent="0.2">
      <c r="A337" s="35"/>
      <c r="B337" s="29"/>
      <c r="C337" s="148" t="s">
        <v>235</v>
      </c>
      <c r="D337" s="148"/>
      <c r="E337" s="148"/>
      <c r="F337" s="148"/>
      <c r="G337" s="148"/>
      <c r="H337" s="148"/>
      <c r="I337" s="148"/>
      <c r="J337" s="148"/>
      <c r="K337" s="148"/>
      <c r="L337" s="148"/>
      <c r="M337" s="148"/>
      <c r="N337" s="148"/>
      <c r="V337" s="4"/>
      <c r="W337" s="5"/>
      <c r="X337" s="5"/>
      <c r="AB337" s="5" t="s">
        <v>72</v>
      </c>
      <c r="AE337" s="5"/>
      <c r="AG337" s="5"/>
    </row>
    <row r="338" spans="1:33" s="3" customFormat="1" ht="56.25" x14ac:dyDescent="0.2">
      <c r="A338" s="21"/>
      <c r="B338" s="29" t="s">
        <v>52</v>
      </c>
      <c r="C338" s="148" t="s">
        <v>53</v>
      </c>
      <c r="D338" s="148"/>
      <c r="E338" s="148"/>
      <c r="F338" s="27"/>
      <c r="G338" s="27"/>
      <c r="H338" s="27"/>
      <c r="I338" s="27"/>
      <c r="J338" s="30">
        <v>119.54</v>
      </c>
      <c r="K338" s="27" t="s">
        <v>188</v>
      </c>
      <c r="L338" s="30">
        <v>1106.98</v>
      </c>
      <c r="M338" s="27"/>
      <c r="N338" s="31"/>
      <c r="V338" s="4"/>
      <c r="W338" s="5"/>
      <c r="X338" s="5" t="s">
        <v>227</v>
      </c>
      <c r="AB338" s="5"/>
      <c r="AE338" s="5"/>
      <c r="AG338" s="5"/>
    </row>
    <row r="339" spans="1:33" s="3" customFormat="1" ht="12" x14ac:dyDescent="0.2">
      <c r="A339" s="21"/>
      <c r="B339" s="29" t="s">
        <v>54</v>
      </c>
      <c r="C339" s="148" t="s">
        <v>55</v>
      </c>
      <c r="D339" s="148"/>
      <c r="E339" s="148"/>
      <c r="F339" s="27"/>
      <c r="G339" s="27"/>
      <c r="H339" s="27"/>
      <c r="I339" s="27"/>
      <c r="J339" s="30">
        <v>5.78</v>
      </c>
      <c r="K339" s="27" t="s">
        <v>188</v>
      </c>
      <c r="L339" s="30">
        <v>53.52</v>
      </c>
      <c r="M339" s="27"/>
      <c r="N339" s="31"/>
      <c r="V339" s="4"/>
      <c r="W339" s="5"/>
      <c r="X339" s="5"/>
      <c r="Y339" s="2" t="s">
        <v>51</v>
      </c>
      <c r="AB339" s="5"/>
      <c r="AE339" s="5"/>
      <c r="AG339" s="5"/>
    </row>
    <row r="340" spans="1:33" s="3" customFormat="1" ht="12" x14ac:dyDescent="0.2">
      <c r="A340" s="21"/>
      <c r="B340" s="29"/>
      <c r="C340" s="148" t="s">
        <v>60</v>
      </c>
      <c r="D340" s="148"/>
      <c r="E340" s="148"/>
      <c r="F340" s="27" t="s">
        <v>57</v>
      </c>
      <c r="G340" s="27" t="s">
        <v>236</v>
      </c>
      <c r="H340" s="27" t="s">
        <v>188</v>
      </c>
      <c r="I340" s="27" t="s">
        <v>288</v>
      </c>
      <c r="J340" s="30"/>
      <c r="K340" s="27"/>
      <c r="L340" s="30"/>
      <c r="M340" s="27"/>
      <c r="N340" s="31"/>
      <c r="V340" s="4"/>
      <c r="W340" s="5"/>
      <c r="X340" s="5"/>
      <c r="Y340" s="2" t="s">
        <v>53</v>
      </c>
      <c r="AB340" s="5"/>
      <c r="AE340" s="5"/>
      <c r="AG340" s="5"/>
    </row>
    <row r="341" spans="1:33" s="3" customFormat="1" ht="12" x14ac:dyDescent="0.2">
      <c r="A341" s="21"/>
      <c r="B341" s="29"/>
      <c r="C341" s="148" t="s">
        <v>63</v>
      </c>
      <c r="D341" s="148"/>
      <c r="E341" s="148"/>
      <c r="F341" s="27"/>
      <c r="G341" s="27"/>
      <c r="H341" s="27"/>
      <c r="I341" s="27"/>
      <c r="J341" s="30">
        <v>119.54</v>
      </c>
      <c r="K341" s="27"/>
      <c r="L341" s="30">
        <v>1106.98</v>
      </c>
      <c r="M341" s="27"/>
      <c r="N341" s="31"/>
      <c r="V341" s="4"/>
      <c r="W341" s="5"/>
      <c r="X341" s="5"/>
      <c r="Y341" s="2" t="s">
        <v>55</v>
      </c>
      <c r="AB341" s="5"/>
      <c r="AE341" s="5"/>
      <c r="AG341" s="5"/>
    </row>
    <row r="342" spans="1:33" s="3" customFormat="1" ht="12" x14ac:dyDescent="0.2">
      <c r="A342" s="21"/>
      <c r="B342" s="29"/>
      <c r="C342" s="148" t="s">
        <v>64</v>
      </c>
      <c r="D342" s="148"/>
      <c r="E342" s="148"/>
      <c r="F342" s="27"/>
      <c r="G342" s="27"/>
      <c r="H342" s="27"/>
      <c r="I342" s="27"/>
      <c r="J342" s="30"/>
      <c r="K342" s="27"/>
      <c r="L342" s="30">
        <v>53.52</v>
      </c>
      <c r="M342" s="27"/>
      <c r="N342" s="31"/>
      <c r="V342" s="4"/>
      <c r="W342" s="5"/>
      <c r="X342" s="5"/>
      <c r="Y342" s="2" t="s">
        <v>156</v>
      </c>
      <c r="AB342" s="5"/>
      <c r="AE342" s="5"/>
      <c r="AG342" s="5"/>
    </row>
    <row r="343" spans="1:33" s="3" customFormat="1" ht="45" x14ac:dyDescent="0.2">
      <c r="A343" s="21"/>
      <c r="B343" s="29" t="s">
        <v>141</v>
      </c>
      <c r="C343" s="148" t="s">
        <v>142</v>
      </c>
      <c r="D343" s="148"/>
      <c r="E343" s="148"/>
      <c r="F343" s="27" t="s">
        <v>67</v>
      </c>
      <c r="G343" s="27" t="s">
        <v>143</v>
      </c>
      <c r="H343" s="27"/>
      <c r="I343" s="27" t="s">
        <v>143</v>
      </c>
      <c r="J343" s="30"/>
      <c r="K343" s="27"/>
      <c r="L343" s="30">
        <v>78.67</v>
      </c>
      <c r="M343" s="27"/>
      <c r="N343" s="31"/>
      <c r="V343" s="4"/>
      <c r="W343" s="5"/>
      <c r="X343" s="5"/>
      <c r="Z343" s="2" t="s">
        <v>56</v>
      </c>
      <c r="AB343" s="5"/>
      <c r="AE343" s="5"/>
      <c r="AG343" s="5"/>
    </row>
    <row r="344" spans="1:33" s="3" customFormat="1" ht="22.5" x14ac:dyDescent="0.2">
      <c r="A344" s="21"/>
      <c r="B344" s="29" t="s">
        <v>144</v>
      </c>
      <c r="C344" s="148" t="s">
        <v>145</v>
      </c>
      <c r="D344" s="148"/>
      <c r="E344" s="148"/>
      <c r="F344" s="27" t="s">
        <v>67</v>
      </c>
      <c r="G344" s="27" t="s">
        <v>146</v>
      </c>
      <c r="H344" s="27"/>
      <c r="I344" s="27" t="s">
        <v>146</v>
      </c>
      <c r="J344" s="30"/>
      <c r="K344" s="27"/>
      <c r="L344" s="30">
        <v>50.84</v>
      </c>
      <c r="M344" s="27"/>
      <c r="N344" s="31"/>
      <c r="V344" s="4"/>
      <c r="W344" s="5"/>
      <c r="X344" s="5"/>
      <c r="Z344" s="2" t="s">
        <v>60</v>
      </c>
      <c r="AB344" s="5"/>
      <c r="AE344" s="5"/>
      <c r="AG344" s="5"/>
    </row>
    <row r="345" spans="1:33" s="3" customFormat="1" ht="12" x14ac:dyDescent="0.2">
      <c r="A345" s="23"/>
      <c r="B345" s="24"/>
      <c r="C345" s="149" t="s">
        <v>72</v>
      </c>
      <c r="D345" s="149"/>
      <c r="E345" s="149"/>
      <c r="F345" s="23"/>
      <c r="G345" s="23"/>
      <c r="H345" s="23"/>
      <c r="I345" s="23"/>
      <c r="J345" s="25"/>
      <c r="K345" s="23"/>
      <c r="L345" s="25">
        <v>1236.49</v>
      </c>
      <c r="M345" s="27"/>
      <c r="N345" s="26"/>
      <c r="V345" s="4"/>
      <c r="W345" s="5"/>
      <c r="X345" s="5"/>
      <c r="AA345" s="2" t="s">
        <v>63</v>
      </c>
      <c r="AB345" s="5"/>
      <c r="AE345" s="5"/>
      <c r="AG345" s="5"/>
    </row>
    <row r="346" spans="1:33" s="3" customFormat="1" ht="12" x14ac:dyDescent="0.2">
      <c r="A346" s="23" t="s">
        <v>289</v>
      </c>
      <c r="B346" s="24" t="s">
        <v>239</v>
      </c>
      <c r="C346" s="149" t="s">
        <v>240</v>
      </c>
      <c r="D346" s="149"/>
      <c r="E346" s="149"/>
      <c r="F346" s="23" t="s">
        <v>241</v>
      </c>
      <c r="G346" s="23"/>
      <c r="H346" s="23"/>
      <c r="I346" s="23" t="s">
        <v>290</v>
      </c>
      <c r="J346" s="25">
        <v>183.26</v>
      </c>
      <c r="K346" s="23"/>
      <c r="L346" s="25">
        <v>85530.95</v>
      </c>
      <c r="M346" s="23"/>
      <c r="N346" s="26"/>
      <c r="V346" s="4"/>
      <c r="W346" s="5"/>
      <c r="X346" s="5"/>
      <c r="Z346" s="2" t="s">
        <v>64</v>
      </c>
      <c r="AB346" s="5"/>
      <c r="AE346" s="5"/>
      <c r="AG346" s="5"/>
    </row>
    <row r="347" spans="1:33" s="3" customFormat="1" ht="12" x14ac:dyDescent="0.2">
      <c r="A347" s="23"/>
      <c r="B347" s="24"/>
      <c r="C347" s="32" t="s">
        <v>243</v>
      </c>
      <c r="D347" s="33"/>
      <c r="E347" s="33"/>
      <c r="F347" s="23"/>
      <c r="G347" s="23"/>
      <c r="H347" s="23"/>
      <c r="I347" s="23"/>
      <c r="J347" s="25"/>
      <c r="K347" s="23"/>
      <c r="L347" s="25"/>
      <c r="M347" s="34"/>
      <c r="N347" s="26"/>
      <c r="V347" s="4"/>
      <c r="W347" s="5"/>
      <c r="X347" s="5"/>
      <c r="Z347" s="2" t="s">
        <v>142</v>
      </c>
      <c r="AB347" s="5"/>
      <c r="AE347" s="5"/>
      <c r="AG347" s="5"/>
    </row>
    <row r="348" spans="1:33" s="3" customFormat="1" ht="12" x14ac:dyDescent="0.2">
      <c r="A348" s="27"/>
      <c r="B348" s="28"/>
      <c r="C348" s="148" t="s">
        <v>291</v>
      </c>
      <c r="D348" s="148"/>
      <c r="E348" s="148"/>
      <c r="F348" s="148"/>
      <c r="G348" s="148"/>
      <c r="H348" s="148"/>
      <c r="I348" s="148"/>
      <c r="J348" s="148"/>
      <c r="K348" s="148"/>
      <c r="L348" s="148"/>
      <c r="M348" s="148"/>
      <c r="N348" s="148"/>
      <c r="V348" s="4"/>
      <c r="W348" s="5"/>
      <c r="X348" s="5"/>
      <c r="Z348" s="2" t="s">
        <v>145</v>
      </c>
      <c r="AB348" s="5"/>
      <c r="AE348" s="5"/>
      <c r="AG348" s="5"/>
    </row>
    <row r="349" spans="1:33" s="3" customFormat="1" ht="12" x14ac:dyDescent="0.2">
      <c r="A349" s="153" t="s">
        <v>292</v>
      </c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V349" s="4"/>
      <c r="W349" s="5"/>
      <c r="X349" s="5"/>
      <c r="AB349" s="5" t="s">
        <v>72</v>
      </c>
      <c r="AE349" s="5"/>
      <c r="AG349" s="5"/>
    </row>
    <row r="350" spans="1:33" s="3" customFormat="1" ht="33.75" x14ac:dyDescent="0.2">
      <c r="A350" s="23" t="s">
        <v>293</v>
      </c>
      <c r="B350" s="24" t="s">
        <v>135</v>
      </c>
      <c r="C350" s="149" t="s">
        <v>136</v>
      </c>
      <c r="D350" s="149"/>
      <c r="E350" s="149"/>
      <c r="F350" s="23" t="s">
        <v>137</v>
      </c>
      <c r="G350" s="23"/>
      <c r="H350" s="23"/>
      <c r="I350" s="23" t="s">
        <v>294</v>
      </c>
      <c r="J350" s="25"/>
      <c r="K350" s="23"/>
      <c r="L350" s="25"/>
      <c r="M350" s="23"/>
      <c r="N350" s="26"/>
      <c r="V350" s="4"/>
      <c r="W350" s="5"/>
      <c r="X350" s="5" t="s">
        <v>234</v>
      </c>
      <c r="AB350" s="5"/>
      <c r="AE350" s="5"/>
      <c r="AG350" s="5"/>
    </row>
    <row r="351" spans="1:33" s="3" customFormat="1" ht="12" x14ac:dyDescent="0.2">
      <c r="A351" s="27"/>
      <c r="B351" s="28"/>
      <c r="C351" s="148" t="s">
        <v>295</v>
      </c>
      <c r="D351" s="148"/>
      <c r="E351" s="148"/>
      <c r="F351" s="148"/>
      <c r="G351" s="148"/>
      <c r="H351" s="148"/>
      <c r="I351" s="148"/>
      <c r="J351" s="148"/>
      <c r="K351" s="148"/>
      <c r="L351" s="148"/>
      <c r="M351" s="148"/>
      <c r="N351" s="148"/>
      <c r="V351" s="4"/>
      <c r="W351" s="5"/>
      <c r="X351" s="5"/>
      <c r="AB351" s="5"/>
      <c r="AD351" s="2" t="s">
        <v>235</v>
      </c>
      <c r="AE351" s="5"/>
      <c r="AG351" s="5"/>
    </row>
    <row r="352" spans="1:33" s="3" customFormat="1" ht="12" x14ac:dyDescent="0.2">
      <c r="A352" s="21"/>
      <c r="B352" s="29" t="s">
        <v>52</v>
      </c>
      <c r="C352" s="148" t="s">
        <v>53</v>
      </c>
      <c r="D352" s="148"/>
      <c r="E352" s="148"/>
      <c r="F352" s="27"/>
      <c r="G352" s="27"/>
      <c r="H352" s="27"/>
      <c r="I352" s="27"/>
      <c r="J352" s="30">
        <v>39.1</v>
      </c>
      <c r="K352" s="27"/>
      <c r="L352" s="30">
        <v>25.35</v>
      </c>
      <c r="M352" s="27"/>
      <c r="N352" s="31"/>
      <c r="V352" s="4"/>
      <c r="W352" s="5"/>
      <c r="X352" s="5"/>
      <c r="Y352" s="2" t="s">
        <v>53</v>
      </c>
      <c r="AB352" s="5"/>
      <c r="AE352" s="5"/>
      <c r="AG352" s="5"/>
    </row>
    <row r="353" spans="1:33" s="3" customFormat="1" ht="12" x14ac:dyDescent="0.2">
      <c r="A353" s="21"/>
      <c r="B353" s="29" t="s">
        <v>54</v>
      </c>
      <c r="C353" s="148" t="s">
        <v>55</v>
      </c>
      <c r="D353" s="148"/>
      <c r="E353" s="148"/>
      <c r="F353" s="27"/>
      <c r="G353" s="27"/>
      <c r="H353" s="27"/>
      <c r="I353" s="27"/>
      <c r="J353" s="30">
        <v>7.15</v>
      </c>
      <c r="K353" s="27"/>
      <c r="L353" s="30">
        <v>4.63</v>
      </c>
      <c r="M353" s="27"/>
      <c r="N353" s="31"/>
      <c r="V353" s="4"/>
      <c r="W353" s="5"/>
      <c r="X353" s="5"/>
      <c r="Y353" s="2" t="s">
        <v>55</v>
      </c>
      <c r="AB353" s="5"/>
      <c r="AE353" s="5"/>
      <c r="AG353" s="5"/>
    </row>
    <row r="354" spans="1:33" s="3" customFormat="1" ht="12" x14ac:dyDescent="0.2">
      <c r="A354" s="21"/>
      <c r="B354" s="29"/>
      <c r="C354" s="148" t="s">
        <v>60</v>
      </c>
      <c r="D354" s="148"/>
      <c r="E354" s="148"/>
      <c r="F354" s="27" t="s">
        <v>57</v>
      </c>
      <c r="G354" s="27" t="s">
        <v>139</v>
      </c>
      <c r="H354" s="27"/>
      <c r="I354" s="27" t="s">
        <v>296</v>
      </c>
      <c r="J354" s="30"/>
      <c r="K354" s="27"/>
      <c r="L354" s="30"/>
      <c r="M354" s="27"/>
      <c r="N354" s="31"/>
      <c r="V354" s="4"/>
      <c r="W354" s="5"/>
      <c r="X354" s="5"/>
      <c r="Z354" s="2" t="s">
        <v>60</v>
      </c>
      <c r="AB354" s="5"/>
      <c r="AE354" s="5"/>
      <c r="AG354" s="5"/>
    </row>
    <row r="355" spans="1:33" s="3" customFormat="1" ht="12" x14ac:dyDescent="0.2">
      <c r="A355" s="21"/>
      <c r="B355" s="29"/>
      <c r="C355" s="148" t="s">
        <v>63</v>
      </c>
      <c r="D355" s="148"/>
      <c r="E355" s="148"/>
      <c r="F355" s="27"/>
      <c r="G355" s="27"/>
      <c r="H355" s="27"/>
      <c r="I355" s="27"/>
      <c r="J355" s="30">
        <v>39.1</v>
      </c>
      <c r="K355" s="27"/>
      <c r="L355" s="30">
        <v>25.35</v>
      </c>
      <c r="M355" s="27"/>
      <c r="N355" s="31"/>
      <c r="V355" s="4"/>
      <c r="W355" s="5"/>
      <c r="X355" s="5"/>
      <c r="AA355" s="2" t="s">
        <v>63</v>
      </c>
      <c r="AB355" s="5"/>
      <c r="AE355" s="5"/>
      <c r="AG355" s="5"/>
    </row>
    <row r="356" spans="1:33" s="3" customFormat="1" ht="12" x14ac:dyDescent="0.2">
      <c r="A356" s="21"/>
      <c r="B356" s="29"/>
      <c r="C356" s="148" t="s">
        <v>64</v>
      </c>
      <c r="D356" s="148"/>
      <c r="E356" s="148"/>
      <c r="F356" s="27"/>
      <c r="G356" s="27"/>
      <c r="H356" s="27"/>
      <c r="I356" s="27"/>
      <c r="J356" s="30"/>
      <c r="K356" s="27"/>
      <c r="L356" s="30">
        <v>4.63</v>
      </c>
      <c r="M356" s="27"/>
      <c r="N356" s="31"/>
      <c r="V356" s="4"/>
      <c r="W356" s="5"/>
      <c r="X356" s="5"/>
      <c r="Z356" s="2" t="s">
        <v>64</v>
      </c>
      <c r="AB356" s="5"/>
      <c r="AE356" s="5"/>
      <c r="AG356" s="5"/>
    </row>
    <row r="357" spans="1:33" s="3" customFormat="1" ht="45" x14ac:dyDescent="0.2">
      <c r="A357" s="21"/>
      <c r="B357" s="29" t="s">
        <v>141</v>
      </c>
      <c r="C357" s="148" t="s">
        <v>142</v>
      </c>
      <c r="D357" s="148"/>
      <c r="E357" s="148"/>
      <c r="F357" s="27" t="s">
        <v>67</v>
      </c>
      <c r="G357" s="27" t="s">
        <v>143</v>
      </c>
      <c r="H357" s="27"/>
      <c r="I357" s="27" t="s">
        <v>143</v>
      </c>
      <c r="J357" s="30"/>
      <c r="K357" s="27"/>
      <c r="L357" s="30">
        <v>6.81</v>
      </c>
      <c r="M357" s="27"/>
      <c r="N357" s="31"/>
      <c r="V357" s="4"/>
      <c r="W357" s="5"/>
      <c r="X357" s="5"/>
      <c r="Z357" s="2" t="s">
        <v>142</v>
      </c>
      <c r="AB357" s="5"/>
      <c r="AE357" s="5"/>
      <c r="AG357" s="5"/>
    </row>
    <row r="358" spans="1:33" s="3" customFormat="1" ht="22.5" x14ac:dyDescent="0.2">
      <c r="A358" s="21"/>
      <c r="B358" s="29" t="s">
        <v>144</v>
      </c>
      <c r="C358" s="148" t="s">
        <v>145</v>
      </c>
      <c r="D358" s="148"/>
      <c r="E358" s="148"/>
      <c r="F358" s="27" t="s">
        <v>67</v>
      </c>
      <c r="G358" s="27" t="s">
        <v>146</v>
      </c>
      <c r="H358" s="27"/>
      <c r="I358" s="27" t="s">
        <v>146</v>
      </c>
      <c r="J358" s="30"/>
      <c r="K358" s="27"/>
      <c r="L358" s="30">
        <v>4.4000000000000004</v>
      </c>
      <c r="M358" s="27"/>
      <c r="N358" s="31"/>
      <c r="V358" s="4"/>
      <c r="W358" s="5"/>
      <c r="X358" s="5"/>
      <c r="Z358" s="2" t="s">
        <v>145</v>
      </c>
      <c r="AB358" s="5"/>
      <c r="AE358" s="5"/>
      <c r="AG358" s="5"/>
    </row>
    <row r="359" spans="1:33" s="3" customFormat="1" ht="12" x14ac:dyDescent="0.2">
      <c r="A359" s="23"/>
      <c r="B359" s="24"/>
      <c r="C359" s="149" t="s">
        <v>72</v>
      </c>
      <c r="D359" s="149"/>
      <c r="E359" s="149"/>
      <c r="F359" s="23"/>
      <c r="G359" s="23"/>
      <c r="H359" s="23"/>
      <c r="I359" s="23"/>
      <c r="J359" s="25"/>
      <c r="K359" s="23"/>
      <c r="L359" s="25">
        <v>36.56</v>
      </c>
      <c r="M359" s="27"/>
      <c r="N359" s="26"/>
      <c r="V359" s="4"/>
      <c r="W359" s="5"/>
      <c r="X359" s="5"/>
      <c r="AB359" s="5" t="s">
        <v>72</v>
      </c>
      <c r="AE359" s="5"/>
      <c r="AG359" s="5"/>
    </row>
    <row r="360" spans="1:33" s="3" customFormat="1" ht="45" x14ac:dyDescent="0.2">
      <c r="A360" s="23" t="s">
        <v>297</v>
      </c>
      <c r="B360" s="24" t="s">
        <v>147</v>
      </c>
      <c r="C360" s="149" t="s">
        <v>148</v>
      </c>
      <c r="D360" s="149"/>
      <c r="E360" s="149"/>
      <c r="F360" s="23" t="s">
        <v>137</v>
      </c>
      <c r="G360" s="23"/>
      <c r="H360" s="23"/>
      <c r="I360" s="23" t="s">
        <v>298</v>
      </c>
      <c r="J360" s="25">
        <v>31697.67</v>
      </c>
      <c r="K360" s="23"/>
      <c r="L360" s="25">
        <v>2323.16</v>
      </c>
      <c r="M360" s="23" t="s">
        <v>117</v>
      </c>
      <c r="N360" s="26">
        <v>21164</v>
      </c>
      <c r="V360" s="4"/>
      <c r="W360" s="5"/>
      <c r="X360" s="5" t="s">
        <v>240</v>
      </c>
      <c r="AB360" s="5"/>
      <c r="AE360" s="5"/>
      <c r="AG360" s="5"/>
    </row>
    <row r="361" spans="1:33" s="3" customFormat="1" ht="12" x14ac:dyDescent="0.2">
      <c r="A361" s="23"/>
      <c r="B361" s="24"/>
      <c r="C361" s="32" t="s">
        <v>150</v>
      </c>
      <c r="D361" s="33"/>
      <c r="E361" s="33"/>
      <c r="F361" s="23"/>
      <c r="G361" s="23"/>
      <c r="H361" s="23"/>
      <c r="I361" s="23"/>
      <c r="J361" s="25"/>
      <c r="K361" s="23"/>
      <c r="L361" s="25"/>
      <c r="M361" s="34"/>
      <c r="N361" s="26"/>
      <c r="V361" s="4"/>
      <c r="W361" s="5"/>
      <c r="X361" s="5"/>
      <c r="AB361" s="5"/>
      <c r="AE361" s="5"/>
      <c r="AG361" s="5"/>
    </row>
    <row r="362" spans="1:33" s="3" customFormat="1" ht="12" x14ac:dyDescent="0.2">
      <c r="A362" s="23" t="s">
        <v>299</v>
      </c>
      <c r="B362" s="24" t="s">
        <v>169</v>
      </c>
      <c r="C362" s="149" t="s">
        <v>170</v>
      </c>
      <c r="D362" s="149"/>
      <c r="E362" s="149"/>
      <c r="F362" s="23" t="s">
        <v>48</v>
      </c>
      <c r="G362" s="23"/>
      <c r="H362" s="23"/>
      <c r="I362" s="23" t="s">
        <v>280</v>
      </c>
      <c r="J362" s="25"/>
      <c r="K362" s="23"/>
      <c r="L362" s="25"/>
      <c r="M362" s="23"/>
      <c r="N362" s="26"/>
      <c r="V362" s="4"/>
      <c r="W362" s="5"/>
      <c r="X362" s="5"/>
      <c r="AB362" s="5"/>
      <c r="AC362" s="2" t="s">
        <v>291</v>
      </c>
      <c r="AE362" s="5"/>
      <c r="AG362" s="5"/>
    </row>
    <row r="363" spans="1:33" s="3" customFormat="1" ht="12" x14ac:dyDescent="0.2">
      <c r="A363" s="27"/>
      <c r="B363" s="28"/>
      <c r="C363" s="148" t="s">
        <v>281</v>
      </c>
      <c r="D363" s="148"/>
      <c r="E363" s="148"/>
      <c r="F363" s="148"/>
      <c r="G363" s="148"/>
      <c r="H363" s="148"/>
      <c r="I363" s="148"/>
      <c r="J363" s="148"/>
      <c r="K363" s="148"/>
      <c r="L363" s="148"/>
      <c r="M363" s="148"/>
      <c r="N363" s="148"/>
      <c r="V363" s="4"/>
      <c r="W363" s="5" t="s">
        <v>292</v>
      </c>
      <c r="X363" s="5"/>
      <c r="AB363" s="5"/>
      <c r="AE363" s="5"/>
      <c r="AG363" s="5"/>
    </row>
    <row r="364" spans="1:33" s="3" customFormat="1" ht="12" x14ac:dyDescent="0.2">
      <c r="A364" s="21"/>
      <c r="B364" s="29" t="s">
        <v>45</v>
      </c>
      <c r="C364" s="148" t="s">
        <v>51</v>
      </c>
      <c r="D364" s="148"/>
      <c r="E364" s="148"/>
      <c r="F364" s="27"/>
      <c r="G364" s="27"/>
      <c r="H364" s="27"/>
      <c r="I364" s="27"/>
      <c r="J364" s="30">
        <v>182.32</v>
      </c>
      <c r="K364" s="27"/>
      <c r="L364" s="30">
        <v>168.83</v>
      </c>
      <c r="M364" s="27"/>
      <c r="N364" s="31"/>
      <c r="V364" s="4"/>
      <c r="W364" s="5"/>
      <c r="X364" s="5" t="s">
        <v>136</v>
      </c>
      <c r="AB364" s="5"/>
      <c r="AE364" s="5"/>
      <c r="AG364" s="5"/>
    </row>
    <row r="365" spans="1:33" s="3" customFormat="1" ht="12" x14ac:dyDescent="0.2">
      <c r="A365" s="21"/>
      <c r="B365" s="29" t="s">
        <v>52</v>
      </c>
      <c r="C365" s="148" t="s">
        <v>53</v>
      </c>
      <c r="D365" s="148"/>
      <c r="E365" s="148"/>
      <c r="F365" s="27"/>
      <c r="G365" s="27"/>
      <c r="H365" s="27"/>
      <c r="I365" s="27"/>
      <c r="J365" s="30">
        <v>7479.03</v>
      </c>
      <c r="K365" s="27"/>
      <c r="L365" s="30">
        <v>6925.81</v>
      </c>
      <c r="M365" s="27"/>
      <c r="N365" s="31"/>
      <c r="V365" s="4"/>
      <c r="W365" s="5"/>
      <c r="X365" s="5"/>
      <c r="AB365" s="5"/>
      <c r="AC365" s="2" t="s">
        <v>295</v>
      </c>
      <c r="AE365" s="5"/>
      <c r="AG365" s="5"/>
    </row>
    <row r="366" spans="1:33" s="3" customFormat="1" ht="12" x14ac:dyDescent="0.2">
      <c r="A366" s="21"/>
      <c r="B366" s="29" t="s">
        <v>54</v>
      </c>
      <c r="C366" s="148" t="s">
        <v>55</v>
      </c>
      <c r="D366" s="148"/>
      <c r="E366" s="148"/>
      <c r="F366" s="27"/>
      <c r="G366" s="27"/>
      <c r="H366" s="27"/>
      <c r="I366" s="27"/>
      <c r="J366" s="30">
        <v>234.46</v>
      </c>
      <c r="K366" s="27"/>
      <c r="L366" s="30">
        <v>217.12</v>
      </c>
      <c r="M366" s="27"/>
      <c r="N366" s="31"/>
      <c r="V366" s="4"/>
      <c r="W366" s="5"/>
      <c r="X366" s="5"/>
      <c r="Y366" s="2" t="s">
        <v>53</v>
      </c>
      <c r="AB366" s="5"/>
      <c r="AE366" s="5"/>
      <c r="AG366" s="5"/>
    </row>
    <row r="367" spans="1:33" s="3" customFormat="1" ht="12" x14ac:dyDescent="0.2">
      <c r="A367" s="21"/>
      <c r="B367" s="29" t="s">
        <v>87</v>
      </c>
      <c r="C367" s="148" t="s">
        <v>156</v>
      </c>
      <c r="D367" s="148"/>
      <c r="E367" s="148"/>
      <c r="F367" s="27"/>
      <c r="G367" s="27"/>
      <c r="H367" s="27"/>
      <c r="I367" s="27"/>
      <c r="J367" s="30">
        <v>874.78</v>
      </c>
      <c r="K367" s="27"/>
      <c r="L367" s="30">
        <v>810.07</v>
      </c>
      <c r="M367" s="27"/>
      <c r="N367" s="31"/>
      <c r="V367" s="4"/>
      <c r="W367" s="5"/>
      <c r="X367" s="5"/>
      <c r="Y367" s="2" t="s">
        <v>55</v>
      </c>
      <c r="AB367" s="5"/>
      <c r="AE367" s="5"/>
      <c r="AG367" s="5"/>
    </row>
    <row r="368" spans="1:33" s="3" customFormat="1" ht="22.5" x14ac:dyDescent="0.2">
      <c r="A368" s="21"/>
      <c r="B368" s="29"/>
      <c r="C368" s="148" t="s">
        <v>56</v>
      </c>
      <c r="D368" s="148"/>
      <c r="E368" s="148"/>
      <c r="F368" s="27" t="s">
        <v>57</v>
      </c>
      <c r="G368" s="27" t="s">
        <v>173</v>
      </c>
      <c r="H368" s="27"/>
      <c r="I368" s="27" t="s">
        <v>300</v>
      </c>
      <c r="J368" s="30"/>
      <c r="K368" s="27"/>
      <c r="L368" s="30"/>
      <c r="M368" s="27"/>
      <c r="N368" s="31"/>
      <c r="V368" s="4"/>
      <c r="W368" s="5"/>
      <c r="X368" s="5"/>
      <c r="Z368" s="2" t="s">
        <v>60</v>
      </c>
      <c r="AB368" s="5"/>
      <c r="AE368" s="5"/>
      <c r="AG368" s="5"/>
    </row>
    <row r="369" spans="1:33" s="3" customFormat="1" ht="22.5" x14ac:dyDescent="0.2">
      <c r="A369" s="21"/>
      <c r="B369" s="29"/>
      <c r="C369" s="148" t="s">
        <v>60</v>
      </c>
      <c r="D369" s="148"/>
      <c r="E369" s="148"/>
      <c r="F369" s="27" t="s">
        <v>57</v>
      </c>
      <c r="G369" s="27" t="s">
        <v>175</v>
      </c>
      <c r="H369" s="27"/>
      <c r="I369" s="27" t="s">
        <v>301</v>
      </c>
      <c r="J369" s="30"/>
      <c r="K369" s="27"/>
      <c r="L369" s="30"/>
      <c r="M369" s="27"/>
      <c r="N369" s="31"/>
      <c r="V369" s="4"/>
      <c r="W369" s="5"/>
      <c r="X369" s="5"/>
      <c r="AA369" s="2" t="s">
        <v>63</v>
      </c>
      <c r="AB369" s="5"/>
      <c r="AE369" s="5"/>
      <c r="AG369" s="5"/>
    </row>
    <row r="370" spans="1:33" s="3" customFormat="1" ht="12" x14ac:dyDescent="0.2">
      <c r="A370" s="21"/>
      <c r="B370" s="29"/>
      <c r="C370" s="148" t="s">
        <v>63</v>
      </c>
      <c r="D370" s="148"/>
      <c r="E370" s="148"/>
      <c r="F370" s="27"/>
      <c r="G370" s="27"/>
      <c r="H370" s="27"/>
      <c r="I370" s="27"/>
      <c r="J370" s="30">
        <v>8536.1299999999992</v>
      </c>
      <c r="K370" s="27"/>
      <c r="L370" s="30">
        <v>7904.71</v>
      </c>
      <c r="M370" s="27"/>
      <c r="N370" s="31"/>
      <c r="V370" s="4"/>
      <c r="W370" s="5"/>
      <c r="X370" s="5"/>
      <c r="Z370" s="2" t="s">
        <v>64</v>
      </c>
      <c r="AB370" s="5"/>
      <c r="AE370" s="5"/>
      <c r="AG370" s="5"/>
    </row>
    <row r="371" spans="1:33" s="3" customFormat="1" ht="12" x14ac:dyDescent="0.2">
      <c r="A371" s="21"/>
      <c r="B371" s="29"/>
      <c r="C371" s="148" t="s">
        <v>64</v>
      </c>
      <c r="D371" s="148"/>
      <c r="E371" s="148"/>
      <c r="F371" s="27"/>
      <c r="G371" s="27"/>
      <c r="H371" s="27"/>
      <c r="I371" s="27"/>
      <c r="J371" s="30"/>
      <c r="K371" s="27"/>
      <c r="L371" s="30">
        <v>385.95</v>
      </c>
      <c r="M371" s="27"/>
      <c r="N371" s="31"/>
      <c r="V371" s="4"/>
      <c r="W371" s="5"/>
      <c r="X371" s="5"/>
      <c r="Z371" s="2" t="s">
        <v>142</v>
      </c>
      <c r="AB371" s="5"/>
      <c r="AE371" s="5"/>
      <c r="AG371" s="5"/>
    </row>
    <row r="372" spans="1:33" s="3" customFormat="1" ht="45" x14ac:dyDescent="0.2">
      <c r="A372" s="21"/>
      <c r="B372" s="29" t="s">
        <v>141</v>
      </c>
      <c r="C372" s="148" t="s">
        <v>142</v>
      </c>
      <c r="D372" s="148"/>
      <c r="E372" s="148"/>
      <c r="F372" s="27" t="s">
        <v>67</v>
      </c>
      <c r="G372" s="27" t="s">
        <v>143</v>
      </c>
      <c r="H372" s="27"/>
      <c r="I372" s="27" t="s">
        <v>143</v>
      </c>
      <c r="J372" s="30"/>
      <c r="K372" s="27"/>
      <c r="L372" s="30">
        <v>567.35</v>
      </c>
      <c r="M372" s="27"/>
      <c r="N372" s="31"/>
      <c r="V372" s="4"/>
      <c r="W372" s="5"/>
      <c r="X372" s="5"/>
      <c r="Z372" s="2" t="s">
        <v>145</v>
      </c>
      <c r="AB372" s="5"/>
      <c r="AE372" s="5"/>
      <c r="AG372" s="5"/>
    </row>
    <row r="373" spans="1:33" s="3" customFormat="1" ht="22.5" x14ac:dyDescent="0.2">
      <c r="A373" s="21"/>
      <c r="B373" s="29" t="s">
        <v>144</v>
      </c>
      <c r="C373" s="148" t="s">
        <v>145</v>
      </c>
      <c r="D373" s="148"/>
      <c r="E373" s="148"/>
      <c r="F373" s="27" t="s">
        <v>67</v>
      </c>
      <c r="G373" s="27" t="s">
        <v>146</v>
      </c>
      <c r="H373" s="27"/>
      <c r="I373" s="27" t="s">
        <v>146</v>
      </c>
      <c r="J373" s="30"/>
      <c r="K373" s="27"/>
      <c r="L373" s="30">
        <v>366.65</v>
      </c>
      <c r="M373" s="27"/>
      <c r="N373" s="31"/>
      <c r="V373" s="4"/>
      <c r="W373" s="5"/>
      <c r="X373" s="5"/>
      <c r="AB373" s="5" t="s">
        <v>72</v>
      </c>
      <c r="AE373" s="5"/>
      <c r="AG373" s="5"/>
    </row>
    <row r="374" spans="1:33" s="3" customFormat="1" ht="12" x14ac:dyDescent="0.2">
      <c r="A374" s="23"/>
      <c r="B374" s="24"/>
      <c r="C374" s="149" t="s">
        <v>72</v>
      </c>
      <c r="D374" s="149"/>
      <c r="E374" s="149"/>
      <c r="F374" s="23"/>
      <c r="G374" s="23"/>
      <c r="H374" s="23"/>
      <c r="I374" s="23"/>
      <c r="J374" s="25"/>
      <c r="K374" s="23"/>
      <c r="L374" s="25">
        <v>8838.7099999999991</v>
      </c>
      <c r="M374" s="27"/>
      <c r="N374" s="26"/>
      <c r="V374" s="4"/>
      <c r="W374" s="5"/>
      <c r="X374" s="5" t="s">
        <v>148</v>
      </c>
      <c r="AB374" s="5"/>
      <c r="AE374" s="5"/>
      <c r="AG374" s="5"/>
    </row>
    <row r="375" spans="1:33" s="3" customFormat="1" ht="12" x14ac:dyDescent="0.2">
      <c r="A375" s="23" t="s">
        <v>302</v>
      </c>
      <c r="B375" s="24" t="s">
        <v>177</v>
      </c>
      <c r="C375" s="149" t="s">
        <v>178</v>
      </c>
      <c r="D375" s="149"/>
      <c r="E375" s="149"/>
      <c r="F375" s="23" t="s">
        <v>48</v>
      </c>
      <c r="G375" s="23"/>
      <c r="H375" s="23"/>
      <c r="I375" s="23" t="s">
        <v>280</v>
      </c>
      <c r="J375" s="25"/>
      <c r="K375" s="23"/>
      <c r="L375" s="25"/>
      <c r="M375" s="23"/>
      <c r="N375" s="26"/>
      <c r="V375" s="4"/>
      <c r="W375" s="5"/>
      <c r="X375" s="5"/>
      <c r="AB375" s="5"/>
      <c r="AE375" s="5"/>
      <c r="AG375" s="5"/>
    </row>
    <row r="376" spans="1:33" s="3" customFormat="1" ht="45" x14ac:dyDescent="0.2">
      <c r="A376" s="35"/>
      <c r="B376" s="29"/>
      <c r="C376" s="148" t="s">
        <v>179</v>
      </c>
      <c r="D376" s="148"/>
      <c r="E376" s="148"/>
      <c r="F376" s="148"/>
      <c r="G376" s="148"/>
      <c r="H376" s="148"/>
      <c r="I376" s="148"/>
      <c r="J376" s="148"/>
      <c r="K376" s="148"/>
      <c r="L376" s="148"/>
      <c r="M376" s="148"/>
      <c r="N376" s="148"/>
      <c r="V376" s="4"/>
      <c r="W376" s="5"/>
      <c r="X376" s="5" t="s">
        <v>170</v>
      </c>
      <c r="AB376" s="5"/>
      <c r="AE376" s="5"/>
      <c r="AG376" s="5"/>
    </row>
    <row r="377" spans="1:33" s="3" customFormat="1" ht="12" x14ac:dyDescent="0.2">
      <c r="A377" s="21"/>
      <c r="B377" s="29" t="s">
        <v>45</v>
      </c>
      <c r="C377" s="148" t="s">
        <v>51</v>
      </c>
      <c r="D377" s="148"/>
      <c r="E377" s="148"/>
      <c r="F377" s="27"/>
      <c r="G377" s="27"/>
      <c r="H377" s="27"/>
      <c r="I377" s="27"/>
      <c r="J377" s="30">
        <v>3.29</v>
      </c>
      <c r="K377" s="27" t="s">
        <v>95</v>
      </c>
      <c r="L377" s="30">
        <v>18.28</v>
      </c>
      <c r="M377" s="27"/>
      <c r="N377" s="31"/>
      <c r="V377" s="4"/>
      <c r="W377" s="5"/>
      <c r="X377" s="5"/>
      <c r="AB377" s="5"/>
      <c r="AC377" s="2" t="s">
        <v>281</v>
      </c>
      <c r="AE377" s="5"/>
      <c r="AG377" s="5"/>
    </row>
    <row r="378" spans="1:33" s="3" customFormat="1" ht="12" x14ac:dyDescent="0.2">
      <c r="A378" s="21"/>
      <c r="B378" s="29" t="s">
        <v>52</v>
      </c>
      <c r="C378" s="148" t="s">
        <v>53</v>
      </c>
      <c r="D378" s="148"/>
      <c r="E378" s="148"/>
      <c r="F378" s="27"/>
      <c r="G378" s="27"/>
      <c r="H378" s="27"/>
      <c r="I378" s="27"/>
      <c r="J378" s="30">
        <v>254.89</v>
      </c>
      <c r="K378" s="27" t="s">
        <v>95</v>
      </c>
      <c r="L378" s="30">
        <v>1416.21</v>
      </c>
      <c r="M378" s="27"/>
      <c r="N378" s="31"/>
      <c r="V378" s="4"/>
      <c r="W378" s="5"/>
      <c r="X378" s="5"/>
      <c r="Y378" s="2" t="s">
        <v>51</v>
      </c>
      <c r="AB378" s="5"/>
      <c r="AE378" s="5"/>
      <c r="AG378" s="5"/>
    </row>
    <row r="379" spans="1:33" s="3" customFormat="1" ht="12" x14ac:dyDescent="0.2">
      <c r="A379" s="21"/>
      <c r="B379" s="29" t="s">
        <v>54</v>
      </c>
      <c r="C379" s="148" t="s">
        <v>55</v>
      </c>
      <c r="D379" s="148"/>
      <c r="E379" s="148"/>
      <c r="F379" s="27"/>
      <c r="G379" s="27"/>
      <c r="H379" s="27"/>
      <c r="I379" s="27"/>
      <c r="J379" s="30">
        <v>5.95</v>
      </c>
      <c r="K379" s="27" t="s">
        <v>95</v>
      </c>
      <c r="L379" s="30">
        <v>33.06</v>
      </c>
      <c r="M379" s="27"/>
      <c r="N379" s="31"/>
      <c r="V379" s="4"/>
      <c r="W379" s="5"/>
      <c r="X379" s="5"/>
      <c r="Y379" s="2" t="s">
        <v>53</v>
      </c>
      <c r="AB379" s="5"/>
      <c r="AE379" s="5"/>
      <c r="AG379" s="5"/>
    </row>
    <row r="380" spans="1:33" s="3" customFormat="1" ht="12" x14ac:dyDescent="0.2">
      <c r="A380" s="21"/>
      <c r="B380" s="29" t="s">
        <v>87</v>
      </c>
      <c r="C380" s="148" t="s">
        <v>156</v>
      </c>
      <c r="D380" s="148"/>
      <c r="E380" s="148"/>
      <c r="F380" s="27"/>
      <c r="G380" s="27"/>
      <c r="H380" s="27"/>
      <c r="I380" s="27"/>
      <c r="J380" s="30">
        <v>2.94</v>
      </c>
      <c r="K380" s="27" t="s">
        <v>95</v>
      </c>
      <c r="L380" s="30">
        <v>16.34</v>
      </c>
      <c r="M380" s="27"/>
      <c r="N380" s="31"/>
      <c r="V380" s="4"/>
      <c r="W380" s="5"/>
      <c r="X380" s="5"/>
      <c r="Y380" s="2" t="s">
        <v>55</v>
      </c>
      <c r="AB380" s="5"/>
      <c r="AE380" s="5"/>
      <c r="AG380" s="5"/>
    </row>
    <row r="381" spans="1:33" s="3" customFormat="1" ht="12" x14ac:dyDescent="0.2">
      <c r="A381" s="21"/>
      <c r="B381" s="29"/>
      <c r="C381" s="148" t="s">
        <v>56</v>
      </c>
      <c r="D381" s="148"/>
      <c r="E381" s="148"/>
      <c r="F381" s="27" t="s">
        <v>57</v>
      </c>
      <c r="G381" s="27" t="s">
        <v>180</v>
      </c>
      <c r="H381" s="27" t="s">
        <v>95</v>
      </c>
      <c r="I381" s="27" t="s">
        <v>303</v>
      </c>
      <c r="J381" s="30"/>
      <c r="K381" s="27"/>
      <c r="L381" s="30"/>
      <c r="M381" s="27"/>
      <c r="N381" s="31"/>
      <c r="V381" s="4"/>
      <c r="W381" s="5"/>
      <c r="X381" s="5"/>
      <c r="Y381" s="2" t="s">
        <v>156</v>
      </c>
      <c r="AB381" s="5"/>
      <c r="AE381" s="5"/>
      <c r="AG381" s="5"/>
    </row>
    <row r="382" spans="1:33" s="3" customFormat="1" ht="12" x14ac:dyDescent="0.2">
      <c r="A382" s="21"/>
      <c r="B382" s="29"/>
      <c r="C382" s="148" t="s">
        <v>60</v>
      </c>
      <c r="D382" s="148"/>
      <c r="E382" s="148"/>
      <c r="F382" s="27" t="s">
        <v>57</v>
      </c>
      <c r="G382" s="27" t="s">
        <v>182</v>
      </c>
      <c r="H382" s="27" t="s">
        <v>95</v>
      </c>
      <c r="I382" s="27" t="s">
        <v>304</v>
      </c>
      <c r="J382" s="30"/>
      <c r="K382" s="27"/>
      <c r="L382" s="30"/>
      <c r="M382" s="27"/>
      <c r="N382" s="31"/>
      <c r="V382" s="4"/>
      <c r="W382" s="5"/>
      <c r="X382" s="5"/>
      <c r="Z382" s="2" t="s">
        <v>56</v>
      </c>
      <c r="AB382" s="5"/>
      <c r="AE382" s="5"/>
      <c r="AG382" s="5"/>
    </row>
    <row r="383" spans="1:33" s="3" customFormat="1" ht="12" x14ac:dyDescent="0.2">
      <c r="A383" s="21"/>
      <c r="B383" s="29"/>
      <c r="C383" s="148" t="s">
        <v>63</v>
      </c>
      <c r="D383" s="148"/>
      <c r="E383" s="148"/>
      <c r="F383" s="27"/>
      <c r="G383" s="27"/>
      <c r="H383" s="27"/>
      <c r="I383" s="27"/>
      <c r="J383" s="30">
        <v>261.12</v>
      </c>
      <c r="K383" s="27"/>
      <c r="L383" s="30">
        <v>1450.83</v>
      </c>
      <c r="M383" s="27"/>
      <c r="N383" s="31"/>
      <c r="V383" s="4"/>
      <c r="W383" s="5"/>
      <c r="X383" s="5"/>
      <c r="Z383" s="2" t="s">
        <v>60</v>
      </c>
      <c r="AB383" s="5"/>
      <c r="AE383" s="5"/>
      <c r="AG383" s="5"/>
    </row>
    <row r="384" spans="1:33" s="3" customFormat="1" ht="12" x14ac:dyDescent="0.2">
      <c r="A384" s="21"/>
      <c r="B384" s="29"/>
      <c r="C384" s="148" t="s">
        <v>64</v>
      </c>
      <c r="D384" s="148"/>
      <c r="E384" s="148"/>
      <c r="F384" s="27"/>
      <c r="G384" s="27"/>
      <c r="H384" s="27"/>
      <c r="I384" s="27"/>
      <c r="J384" s="30"/>
      <c r="K384" s="27"/>
      <c r="L384" s="30">
        <v>51.34</v>
      </c>
      <c r="M384" s="27"/>
      <c r="N384" s="31"/>
      <c r="V384" s="4"/>
      <c r="W384" s="5"/>
      <c r="X384" s="5"/>
      <c r="AA384" s="2" t="s">
        <v>63</v>
      </c>
      <c r="AB384" s="5"/>
      <c r="AE384" s="5"/>
      <c r="AG384" s="5"/>
    </row>
    <row r="385" spans="1:33" s="3" customFormat="1" ht="45" x14ac:dyDescent="0.2">
      <c r="A385" s="21"/>
      <c r="B385" s="29" t="s">
        <v>141</v>
      </c>
      <c r="C385" s="148" t="s">
        <v>142</v>
      </c>
      <c r="D385" s="148"/>
      <c r="E385" s="148"/>
      <c r="F385" s="27" t="s">
        <v>67</v>
      </c>
      <c r="G385" s="27" t="s">
        <v>143</v>
      </c>
      <c r="H385" s="27"/>
      <c r="I385" s="27" t="s">
        <v>143</v>
      </c>
      <c r="J385" s="30"/>
      <c r="K385" s="27"/>
      <c r="L385" s="30">
        <v>75.47</v>
      </c>
      <c r="M385" s="27"/>
      <c r="N385" s="31"/>
      <c r="V385" s="4"/>
      <c r="W385" s="5"/>
      <c r="X385" s="5"/>
      <c r="Z385" s="2" t="s">
        <v>64</v>
      </c>
      <c r="AB385" s="5"/>
      <c r="AE385" s="5"/>
      <c r="AG385" s="5"/>
    </row>
    <row r="386" spans="1:33" s="3" customFormat="1" ht="22.5" x14ac:dyDescent="0.2">
      <c r="A386" s="21"/>
      <c r="B386" s="29" t="s">
        <v>144</v>
      </c>
      <c r="C386" s="148" t="s">
        <v>145</v>
      </c>
      <c r="D386" s="148"/>
      <c r="E386" s="148"/>
      <c r="F386" s="27" t="s">
        <v>67</v>
      </c>
      <c r="G386" s="27" t="s">
        <v>146</v>
      </c>
      <c r="H386" s="27"/>
      <c r="I386" s="27" t="s">
        <v>146</v>
      </c>
      <c r="J386" s="30"/>
      <c r="K386" s="27"/>
      <c r="L386" s="30">
        <v>48.77</v>
      </c>
      <c r="M386" s="27"/>
      <c r="N386" s="31"/>
      <c r="V386" s="4"/>
      <c r="W386" s="5"/>
      <c r="X386" s="5"/>
      <c r="Z386" s="2" t="s">
        <v>142</v>
      </c>
      <c r="AB386" s="5"/>
      <c r="AE386" s="5"/>
      <c r="AG386" s="5"/>
    </row>
    <row r="387" spans="1:33" s="3" customFormat="1" ht="12" x14ac:dyDescent="0.2">
      <c r="A387" s="23"/>
      <c r="B387" s="24"/>
      <c r="C387" s="149" t="s">
        <v>72</v>
      </c>
      <c r="D387" s="149"/>
      <c r="E387" s="149"/>
      <c r="F387" s="23"/>
      <c r="G387" s="23"/>
      <c r="H387" s="23"/>
      <c r="I387" s="23"/>
      <c r="J387" s="25"/>
      <c r="K387" s="23"/>
      <c r="L387" s="25">
        <v>1575.07</v>
      </c>
      <c r="M387" s="27"/>
      <c r="N387" s="26"/>
      <c r="V387" s="4"/>
      <c r="W387" s="5"/>
      <c r="X387" s="5"/>
      <c r="Z387" s="2" t="s">
        <v>145</v>
      </c>
      <c r="AB387" s="5"/>
      <c r="AE387" s="5"/>
      <c r="AG387" s="5"/>
    </row>
    <row r="388" spans="1:33" s="3" customFormat="1" ht="21" x14ac:dyDescent="0.2">
      <c r="A388" s="23" t="s">
        <v>305</v>
      </c>
      <c r="B388" s="24" t="s">
        <v>161</v>
      </c>
      <c r="C388" s="149" t="s">
        <v>162</v>
      </c>
      <c r="D388" s="149"/>
      <c r="E388" s="149"/>
      <c r="F388" s="23" t="s">
        <v>137</v>
      </c>
      <c r="G388" s="23"/>
      <c r="H388" s="23"/>
      <c r="I388" s="23" t="s">
        <v>306</v>
      </c>
      <c r="J388" s="25">
        <v>5396.82</v>
      </c>
      <c r="K388" s="23"/>
      <c r="L388" s="25">
        <v>97000.55</v>
      </c>
      <c r="M388" s="23" t="s">
        <v>117</v>
      </c>
      <c r="N388" s="26">
        <v>883675</v>
      </c>
      <c r="V388" s="4"/>
      <c r="W388" s="5"/>
      <c r="X388" s="5"/>
      <c r="AB388" s="5" t="s">
        <v>72</v>
      </c>
      <c r="AE388" s="5"/>
      <c r="AG388" s="5"/>
    </row>
    <row r="389" spans="1:33" s="3" customFormat="1" ht="33.75" x14ac:dyDescent="0.2">
      <c r="A389" s="23"/>
      <c r="B389" s="24"/>
      <c r="C389" s="32" t="s">
        <v>150</v>
      </c>
      <c r="D389" s="33"/>
      <c r="E389" s="33"/>
      <c r="F389" s="23"/>
      <c r="G389" s="23"/>
      <c r="H389" s="23"/>
      <c r="I389" s="23"/>
      <c r="J389" s="25"/>
      <c r="K389" s="23"/>
      <c r="L389" s="25"/>
      <c r="M389" s="34"/>
      <c r="N389" s="26"/>
      <c r="V389" s="4"/>
      <c r="W389" s="5"/>
      <c r="X389" s="5" t="s">
        <v>178</v>
      </c>
      <c r="AB389" s="5"/>
      <c r="AE389" s="5"/>
      <c r="AG389" s="5"/>
    </row>
    <row r="390" spans="1:33" s="3" customFormat="1" ht="12" x14ac:dyDescent="0.2">
      <c r="A390" s="27"/>
      <c r="B390" s="28"/>
      <c r="C390" s="148" t="s">
        <v>307</v>
      </c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V390" s="4"/>
      <c r="W390" s="5"/>
      <c r="X390" s="5"/>
      <c r="AB390" s="5"/>
      <c r="AD390" s="2" t="s">
        <v>179</v>
      </c>
      <c r="AE390" s="5"/>
      <c r="AG390" s="5"/>
    </row>
    <row r="391" spans="1:33" s="3" customFormat="1" ht="12" x14ac:dyDescent="0.2">
      <c r="A391" s="153" t="s">
        <v>187</v>
      </c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V391" s="4"/>
      <c r="W391" s="5"/>
      <c r="X391" s="5"/>
      <c r="Y391" s="2" t="s">
        <v>51</v>
      </c>
      <c r="AB391" s="5"/>
      <c r="AE391" s="5"/>
      <c r="AG391" s="5"/>
    </row>
    <row r="392" spans="1:33" s="3" customFormat="1" ht="12" x14ac:dyDescent="0.2">
      <c r="A392" s="23" t="s">
        <v>308</v>
      </c>
      <c r="B392" s="24" t="s">
        <v>135</v>
      </c>
      <c r="C392" s="149" t="s">
        <v>136</v>
      </c>
      <c r="D392" s="149"/>
      <c r="E392" s="149"/>
      <c r="F392" s="23" t="s">
        <v>137</v>
      </c>
      <c r="G392" s="23"/>
      <c r="H392" s="23"/>
      <c r="I392" s="23" t="s">
        <v>309</v>
      </c>
      <c r="J392" s="25"/>
      <c r="K392" s="23"/>
      <c r="L392" s="25"/>
      <c r="M392" s="23"/>
      <c r="N392" s="26"/>
      <c r="V392" s="4"/>
      <c r="W392" s="5"/>
      <c r="X392" s="5"/>
      <c r="Y392" s="2" t="s">
        <v>53</v>
      </c>
      <c r="AB392" s="5"/>
      <c r="AE392" s="5"/>
      <c r="AG392" s="5"/>
    </row>
    <row r="393" spans="1:33" s="3" customFormat="1" ht="12" x14ac:dyDescent="0.2">
      <c r="A393" s="27"/>
      <c r="B393" s="28"/>
      <c r="C393" s="148" t="s">
        <v>310</v>
      </c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8"/>
      <c r="V393" s="4"/>
      <c r="W393" s="5"/>
      <c r="X393" s="5"/>
      <c r="Y393" s="2" t="s">
        <v>55</v>
      </c>
      <c r="AB393" s="5"/>
      <c r="AE393" s="5"/>
      <c r="AG393" s="5"/>
    </row>
    <row r="394" spans="1:33" s="3" customFormat="1" ht="12" x14ac:dyDescent="0.2">
      <c r="A394" s="21"/>
      <c r="B394" s="29" t="s">
        <v>52</v>
      </c>
      <c r="C394" s="148" t="s">
        <v>53</v>
      </c>
      <c r="D394" s="148"/>
      <c r="E394" s="148"/>
      <c r="F394" s="27"/>
      <c r="G394" s="27"/>
      <c r="H394" s="27"/>
      <c r="I394" s="27"/>
      <c r="J394" s="30">
        <v>39.1</v>
      </c>
      <c r="K394" s="27"/>
      <c r="L394" s="30">
        <v>10.86</v>
      </c>
      <c r="M394" s="27"/>
      <c r="N394" s="31"/>
      <c r="V394" s="4"/>
      <c r="W394" s="5"/>
      <c r="X394" s="5"/>
      <c r="Y394" s="2" t="s">
        <v>156</v>
      </c>
      <c r="AB394" s="5"/>
      <c r="AE394" s="5"/>
      <c r="AG394" s="5"/>
    </row>
    <row r="395" spans="1:33" s="3" customFormat="1" ht="12" x14ac:dyDescent="0.2">
      <c r="A395" s="21"/>
      <c r="B395" s="29" t="s">
        <v>54</v>
      </c>
      <c r="C395" s="148" t="s">
        <v>55</v>
      </c>
      <c r="D395" s="148"/>
      <c r="E395" s="148"/>
      <c r="F395" s="27"/>
      <c r="G395" s="27"/>
      <c r="H395" s="27"/>
      <c r="I395" s="27"/>
      <c r="J395" s="30">
        <v>7.15</v>
      </c>
      <c r="K395" s="27"/>
      <c r="L395" s="30">
        <v>1.99</v>
      </c>
      <c r="M395" s="27"/>
      <c r="N395" s="31"/>
      <c r="V395" s="4"/>
      <c r="W395" s="5"/>
      <c r="X395" s="5"/>
      <c r="Z395" s="2" t="s">
        <v>56</v>
      </c>
      <c r="AB395" s="5"/>
      <c r="AE395" s="5"/>
      <c r="AG395" s="5"/>
    </row>
    <row r="396" spans="1:33" s="3" customFormat="1" ht="12" x14ac:dyDescent="0.2">
      <c r="A396" s="21"/>
      <c r="B396" s="29"/>
      <c r="C396" s="148" t="s">
        <v>60</v>
      </c>
      <c r="D396" s="148"/>
      <c r="E396" s="148"/>
      <c r="F396" s="27" t="s">
        <v>57</v>
      </c>
      <c r="G396" s="27" t="s">
        <v>139</v>
      </c>
      <c r="H396" s="27"/>
      <c r="I396" s="27" t="s">
        <v>311</v>
      </c>
      <c r="J396" s="30"/>
      <c r="K396" s="27"/>
      <c r="L396" s="30"/>
      <c r="M396" s="27"/>
      <c r="N396" s="31"/>
      <c r="V396" s="4"/>
      <c r="W396" s="5"/>
      <c r="X396" s="5"/>
      <c r="Z396" s="2" t="s">
        <v>60</v>
      </c>
      <c r="AB396" s="5"/>
      <c r="AE396" s="5"/>
      <c r="AG396" s="5"/>
    </row>
    <row r="397" spans="1:33" s="3" customFormat="1" ht="12" x14ac:dyDescent="0.2">
      <c r="A397" s="21"/>
      <c r="B397" s="29"/>
      <c r="C397" s="148" t="s">
        <v>63</v>
      </c>
      <c r="D397" s="148"/>
      <c r="E397" s="148"/>
      <c r="F397" s="27"/>
      <c r="G397" s="27"/>
      <c r="H397" s="27"/>
      <c r="I397" s="27"/>
      <c r="J397" s="30">
        <v>39.1</v>
      </c>
      <c r="K397" s="27"/>
      <c r="L397" s="30">
        <v>10.86</v>
      </c>
      <c r="M397" s="27"/>
      <c r="N397" s="31"/>
      <c r="V397" s="4"/>
      <c r="W397" s="5"/>
      <c r="X397" s="5"/>
      <c r="AA397" s="2" t="s">
        <v>63</v>
      </c>
      <c r="AB397" s="5"/>
      <c r="AE397" s="5"/>
      <c r="AG397" s="5"/>
    </row>
    <row r="398" spans="1:33" s="3" customFormat="1" ht="12" x14ac:dyDescent="0.2">
      <c r="A398" s="21"/>
      <c r="B398" s="29"/>
      <c r="C398" s="148" t="s">
        <v>64</v>
      </c>
      <c r="D398" s="148"/>
      <c r="E398" s="148"/>
      <c r="F398" s="27"/>
      <c r="G398" s="27"/>
      <c r="H398" s="27"/>
      <c r="I398" s="27"/>
      <c r="J398" s="30"/>
      <c r="K398" s="27"/>
      <c r="L398" s="30">
        <v>1.99</v>
      </c>
      <c r="M398" s="27"/>
      <c r="N398" s="31"/>
      <c r="V398" s="4"/>
      <c r="W398" s="5"/>
      <c r="X398" s="5"/>
      <c r="Z398" s="2" t="s">
        <v>64</v>
      </c>
      <c r="AB398" s="5"/>
      <c r="AE398" s="5"/>
      <c r="AG398" s="5"/>
    </row>
    <row r="399" spans="1:33" s="3" customFormat="1" ht="45" x14ac:dyDescent="0.2">
      <c r="A399" s="21"/>
      <c r="B399" s="29" t="s">
        <v>141</v>
      </c>
      <c r="C399" s="148" t="s">
        <v>142</v>
      </c>
      <c r="D399" s="148"/>
      <c r="E399" s="148"/>
      <c r="F399" s="27" t="s">
        <v>67</v>
      </c>
      <c r="G399" s="27" t="s">
        <v>143</v>
      </c>
      <c r="H399" s="27"/>
      <c r="I399" s="27" t="s">
        <v>143</v>
      </c>
      <c r="J399" s="30"/>
      <c r="K399" s="27"/>
      <c r="L399" s="30">
        <v>2.93</v>
      </c>
      <c r="M399" s="27"/>
      <c r="N399" s="31"/>
      <c r="V399" s="4"/>
      <c r="W399" s="5"/>
      <c r="X399" s="5"/>
      <c r="Z399" s="2" t="s">
        <v>142</v>
      </c>
      <c r="AB399" s="5"/>
      <c r="AE399" s="5"/>
      <c r="AG399" s="5"/>
    </row>
    <row r="400" spans="1:33" s="3" customFormat="1" ht="22.5" x14ac:dyDescent="0.2">
      <c r="A400" s="21"/>
      <c r="B400" s="29" t="s">
        <v>144</v>
      </c>
      <c r="C400" s="148" t="s">
        <v>145</v>
      </c>
      <c r="D400" s="148"/>
      <c r="E400" s="148"/>
      <c r="F400" s="27" t="s">
        <v>67</v>
      </c>
      <c r="G400" s="27" t="s">
        <v>146</v>
      </c>
      <c r="H400" s="27"/>
      <c r="I400" s="27" t="s">
        <v>146</v>
      </c>
      <c r="J400" s="30"/>
      <c r="K400" s="27"/>
      <c r="L400" s="30">
        <v>1.89</v>
      </c>
      <c r="M400" s="27"/>
      <c r="N400" s="31"/>
      <c r="V400" s="4"/>
      <c r="W400" s="5"/>
      <c r="X400" s="5"/>
      <c r="Z400" s="2" t="s">
        <v>145</v>
      </c>
      <c r="AB400" s="5"/>
      <c r="AE400" s="5"/>
      <c r="AG400" s="5"/>
    </row>
    <row r="401" spans="1:33" s="3" customFormat="1" ht="12" x14ac:dyDescent="0.2">
      <c r="A401" s="23"/>
      <c r="B401" s="24"/>
      <c r="C401" s="149" t="s">
        <v>72</v>
      </c>
      <c r="D401" s="149"/>
      <c r="E401" s="149"/>
      <c r="F401" s="23"/>
      <c r="G401" s="23"/>
      <c r="H401" s="23"/>
      <c r="I401" s="23"/>
      <c r="J401" s="25"/>
      <c r="K401" s="23"/>
      <c r="L401" s="25">
        <v>15.68</v>
      </c>
      <c r="M401" s="27"/>
      <c r="N401" s="26"/>
      <c r="V401" s="4"/>
      <c r="W401" s="5"/>
      <c r="X401" s="5"/>
      <c r="AB401" s="5" t="s">
        <v>72</v>
      </c>
      <c r="AE401" s="5"/>
      <c r="AG401" s="5"/>
    </row>
    <row r="402" spans="1:33" s="3" customFormat="1" ht="22.5" x14ac:dyDescent="0.2">
      <c r="A402" s="23" t="s">
        <v>312</v>
      </c>
      <c r="B402" s="24" t="s">
        <v>147</v>
      </c>
      <c r="C402" s="149" t="s">
        <v>148</v>
      </c>
      <c r="D402" s="149"/>
      <c r="E402" s="149"/>
      <c r="F402" s="23" t="s">
        <v>137</v>
      </c>
      <c r="G402" s="23"/>
      <c r="H402" s="23"/>
      <c r="I402" s="23" t="s">
        <v>313</v>
      </c>
      <c r="J402" s="25">
        <v>31697.67</v>
      </c>
      <c r="K402" s="23"/>
      <c r="L402" s="25">
        <v>995.61</v>
      </c>
      <c r="M402" s="23" t="s">
        <v>117</v>
      </c>
      <c r="N402" s="26">
        <v>9070</v>
      </c>
      <c r="V402" s="4"/>
      <c r="W402" s="5"/>
      <c r="X402" s="5" t="s">
        <v>162</v>
      </c>
      <c r="AB402" s="5"/>
      <c r="AE402" s="5"/>
      <c r="AG402" s="5"/>
    </row>
    <row r="403" spans="1:33" s="3" customFormat="1" ht="12" x14ac:dyDescent="0.2">
      <c r="A403" s="23"/>
      <c r="B403" s="24"/>
      <c r="C403" s="32" t="s">
        <v>150</v>
      </c>
      <c r="D403" s="33"/>
      <c r="E403" s="33"/>
      <c r="F403" s="23"/>
      <c r="G403" s="23"/>
      <c r="H403" s="23"/>
      <c r="I403" s="23"/>
      <c r="J403" s="25"/>
      <c r="K403" s="23"/>
      <c r="L403" s="25"/>
      <c r="M403" s="34"/>
      <c r="N403" s="26"/>
      <c r="V403" s="4"/>
      <c r="W403" s="5"/>
      <c r="X403" s="5"/>
      <c r="AB403" s="5"/>
      <c r="AE403" s="5"/>
      <c r="AG403" s="5"/>
    </row>
    <row r="404" spans="1:33" s="3" customFormat="1" ht="12" x14ac:dyDescent="0.2">
      <c r="A404" s="23" t="s">
        <v>314</v>
      </c>
      <c r="B404" s="24" t="s">
        <v>169</v>
      </c>
      <c r="C404" s="149" t="s">
        <v>170</v>
      </c>
      <c r="D404" s="149"/>
      <c r="E404" s="149"/>
      <c r="F404" s="23" t="s">
        <v>48</v>
      </c>
      <c r="G404" s="23"/>
      <c r="H404" s="23"/>
      <c r="I404" s="23" t="s">
        <v>280</v>
      </c>
      <c r="J404" s="25"/>
      <c r="K404" s="23"/>
      <c r="L404" s="25"/>
      <c r="M404" s="23"/>
      <c r="N404" s="26"/>
      <c r="V404" s="4"/>
      <c r="W404" s="5"/>
      <c r="X404" s="5"/>
      <c r="AB404" s="5"/>
      <c r="AC404" s="2" t="s">
        <v>307</v>
      </c>
      <c r="AE404" s="5"/>
      <c r="AG404" s="5"/>
    </row>
    <row r="405" spans="1:33" s="3" customFormat="1" ht="12" x14ac:dyDescent="0.2">
      <c r="A405" s="21"/>
      <c r="B405" s="29" t="s">
        <v>45</v>
      </c>
      <c r="C405" s="148" t="s">
        <v>51</v>
      </c>
      <c r="D405" s="148"/>
      <c r="E405" s="148"/>
      <c r="F405" s="27"/>
      <c r="G405" s="27"/>
      <c r="H405" s="27"/>
      <c r="I405" s="27"/>
      <c r="J405" s="30">
        <v>182.32</v>
      </c>
      <c r="K405" s="27"/>
      <c r="L405" s="30">
        <v>168.83</v>
      </c>
      <c r="M405" s="27"/>
      <c r="N405" s="31"/>
      <c r="V405" s="4"/>
      <c r="W405" s="5" t="s">
        <v>260</v>
      </c>
      <c r="X405" s="5"/>
      <c r="AB405" s="5"/>
      <c r="AE405" s="5"/>
      <c r="AG405" s="5"/>
    </row>
    <row r="406" spans="1:33" s="3" customFormat="1" ht="12" x14ac:dyDescent="0.2">
      <c r="A406" s="21"/>
      <c r="B406" s="29" t="s">
        <v>52</v>
      </c>
      <c r="C406" s="148" t="s">
        <v>53</v>
      </c>
      <c r="D406" s="148"/>
      <c r="E406" s="148"/>
      <c r="F406" s="27"/>
      <c r="G406" s="27"/>
      <c r="H406" s="27"/>
      <c r="I406" s="27"/>
      <c r="J406" s="30">
        <v>7479.03</v>
      </c>
      <c r="K406" s="27"/>
      <c r="L406" s="30">
        <v>6925.81</v>
      </c>
      <c r="M406" s="27"/>
      <c r="N406" s="31"/>
      <c r="V406" s="4"/>
      <c r="W406" s="5"/>
      <c r="X406" s="5" t="s">
        <v>136</v>
      </c>
      <c r="AB406" s="5"/>
      <c r="AE406" s="5"/>
      <c r="AG406" s="5"/>
    </row>
    <row r="407" spans="1:33" s="3" customFormat="1" ht="12" x14ac:dyDescent="0.2">
      <c r="A407" s="21"/>
      <c r="B407" s="29" t="s">
        <v>54</v>
      </c>
      <c r="C407" s="148" t="s">
        <v>55</v>
      </c>
      <c r="D407" s="148"/>
      <c r="E407" s="148"/>
      <c r="F407" s="27"/>
      <c r="G407" s="27"/>
      <c r="H407" s="27"/>
      <c r="I407" s="27"/>
      <c r="J407" s="30">
        <v>234.46</v>
      </c>
      <c r="K407" s="27"/>
      <c r="L407" s="30">
        <v>217.12</v>
      </c>
      <c r="M407" s="27"/>
      <c r="N407" s="31"/>
      <c r="V407" s="4"/>
      <c r="W407" s="5"/>
      <c r="X407" s="5"/>
      <c r="AB407" s="5"/>
      <c r="AC407" s="2" t="s">
        <v>310</v>
      </c>
      <c r="AE407" s="5"/>
      <c r="AG407" s="5"/>
    </row>
    <row r="408" spans="1:33" s="3" customFormat="1" ht="12" x14ac:dyDescent="0.2">
      <c r="A408" s="21"/>
      <c r="B408" s="29" t="s">
        <v>87</v>
      </c>
      <c r="C408" s="148" t="s">
        <v>156</v>
      </c>
      <c r="D408" s="148"/>
      <c r="E408" s="148"/>
      <c r="F408" s="27"/>
      <c r="G408" s="27"/>
      <c r="H408" s="27"/>
      <c r="I408" s="27"/>
      <c r="J408" s="30">
        <v>874.78</v>
      </c>
      <c r="K408" s="27"/>
      <c r="L408" s="30">
        <v>810.07</v>
      </c>
      <c r="M408" s="27"/>
      <c r="N408" s="31"/>
      <c r="V408" s="4"/>
      <c r="W408" s="5"/>
      <c r="X408" s="5"/>
      <c r="Y408" s="2" t="s">
        <v>53</v>
      </c>
      <c r="AB408" s="5"/>
      <c r="AE408" s="5"/>
      <c r="AG408" s="5"/>
    </row>
    <row r="409" spans="1:33" s="3" customFormat="1" ht="22.5" x14ac:dyDescent="0.2">
      <c r="A409" s="21"/>
      <c r="B409" s="29"/>
      <c r="C409" s="148" t="s">
        <v>56</v>
      </c>
      <c r="D409" s="148"/>
      <c r="E409" s="148"/>
      <c r="F409" s="27" t="s">
        <v>57</v>
      </c>
      <c r="G409" s="27" t="s">
        <v>173</v>
      </c>
      <c r="H409" s="27"/>
      <c r="I409" s="27" t="s">
        <v>300</v>
      </c>
      <c r="J409" s="30"/>
      <c r="K409" s="27"/>
      <c r="L409" s="30"/>
      <c r="M409" s="27"/>
      <c r="N409" s="31"/>
      <c r="V409" s="4"/>
      <c r="W409" s="5"/>
      <c r="X409" s="5"/>
      <c r="Y409" s="2" t="s">
        <v>55</v>
      </c>
      <c r="AB409" s="5"/>
      <c r="AE409" s="5"/>
      <c r="AG409" s="5"/>
    </row>
    <row r="410" spans="1:33" s="3" customFormat="1" ht="22.5" x14ac:dyDescent="0.2">
      <c r="A410" s="21"/>
      <c r="B410" s="29"/>
      <c r="C410" s="148" t="s">
        <v>60</v>
      </c>
      <c r="D410" s="148"/>
      <c r="E410" s="148"/>
      <c r="F410" s="27" t="s">
        <v>57</v>
      </c>
      <c r="G410" s="27" t="s">
        <v>175</v>
      </c>
      <c r="H410" s="27"/>
      <c r="I410" s="27" t="s">
        <v>301</v>
      </c>
      <c r="J410" s="30"/>
      <c r="K410" s="27"/>
      <c r="L410" s="30"/>
      <c r="M410" s="27"/>
      <c r="N410" s="31"/>
      <c r="V410" s="4"/>
      <c r="W410" s="5"/>
      <c r="X410" s="5"/>
      <c r="Z410" s="2" t="s">
        <v>60</v>
      </c>
      <c r="AB410" s="5"/>
      <c r="AE410" s="5"/>
      <c r="AG410" s="5"/>
    </row>
    <row r="411" spans="1:33" s="3" customFormat="1" ht="12" x14ac:dyDescent="0.2">
      <c r="A411" s="21"/>
      <c r="B411" s="29"/>
      <c r="C411" s="148" t="s">
        <v>63</v>
      </c>
      <c r="D411" s="148"/>
      <c r="E411" s="148"/>
      <c r="F411" s="27"/>
      <c r="G411" s="27"/>
      <c r="H411" s="27"/>
      <c r="I411" s="27"/>
      <c r="J411" s="30">
        <v>8536.1299999999992</v>
      </c>
      <c r="K411" s="27"/>
      <c r="L411" s="30">
        <v>7904.71</v>
      </c>
      <c r="M411" s="27"/>
      <c r="N411" s="31"/>
      <c r="V411" s="4"/>
      <c r="W411" s="5"/>
      <c r="X411" s="5"/>
      <c r="AA411" s="2" t="s">
        <v>63</v>
      </c>
      <c r="AB411" s="5"/>
      <c r="AE411" s="5"/>
      <c r="AG411" s="5"/>
    </row>
    <row r="412" spans="1:33" s="3" customFormat="1" ht="12" x14ac:dyDescent="0.2">
      <c r="A412" s="21"/>
      <c r="B412" s="29"/>
      <c r="C412" s="148" t="s">
        <v>64</v>
      </c>
      <c r="D412" s="148"/>
      <c r="E412" s="148"/>
      <c r="F412" s="27"/>
      <c r="G412" s="27"/>
      <c r="H412" s="27"/>
      <c r="I412" s="27"/>
      <c r="J412" s="30"/>
      <c r="K412" s="27"/>
      <c r="L412" s="30">
        <v>385.95</v>
      </c>
      <c r="M412" s="27"/>
      <c r="N412" s="31"/>
      <c r="V412" s="4"/>
      <c r="W412" s="5"/>
      <c r="X412" s="5"/>
      <c r="Z412" s="2" t="s">
        <v>64</v>
      </c>
      <c r="AB412" s="5"/>
      <c r="AE412" s="5"/>
      <c r="AG412" s="5"/>
    </row>
    <row r="413" spans="1:33" s="3" customFormat="1" ht="45" x14ac:dyDescent="0.2">
      <c r="A413" s="21"/>
      <c r="B413" s="29" t="s">
        <v>141</v>
      </c>
      <c r="C413" s="148" t="s">
        <v>142</v>
      </c>
      <c r="D413" s="148"/>
      <c r="E413" s="148"/>
      <c r="F413" s="27" t="s">
        <v>67</v>
      </c>
      <c r="G413" s="27" t="s">
        <v>143</v>
      </c>
      <c r="H413" s="27"/>
      <c r="I413" s="27" t="s">
        <v>143</v>
      </c>
      <c r="J413" s="30"/>
      <c r="K413" s="27"/>
      <c r="L413" s="30">
        <v>567.35</v>
      </c>
      <c r="M413" s="27"/>
      <c r="N413" s="31"/>
      <c r="V413" s="4"/>
      <c r="W413" s="5"/>
      <c r="X413" s="5"/>
      <c r="Z413" s="2" t="s">
        <v>142</v>
      </c>
      <c r="AB413" s="5"/>
      <c r="AE413" s="5"/>
      <c r="AG413" s="5"/>
    </row>
    <row r="414" spans="1:33" s="3" customFormat="1" ht="22.5" x14ac:dyDescent="0.2">
      <c r="A414" s="21"/>
      <c r="B414" s="29" t="s">
        <v>144</v>
      </c>
      <c r="C414" s="148" t="s">
        <v>145</v>
      </c>
      <c r="D414" s="148"/>
      <c r="E414" s="148"/>
      <c r="F414" s="27" t="s">
        <v>67</v>
      </c>
      <c r="G414" s="27" t="s">
        <v>146</v>
      </c>
      <c r="H414" s="27"/>
      <c r="I414" s="27" t="s">
        <v>146</v>
      </c>
      <c r="J414" s="30"/>
      <c r="K414" s="27"/>
      <c r="L414" s="30">
        <v>366.65</v>
      </c>
      <c r="M414" s="27"/>
      <c r="N414" s="31"/>
      <c r="V414" s="4"/>
      <c r="W414" s="5"/>
      <c r="X414" s="5"/>
      <c r="Z414" s="2" t="s">
        <v>145</v>
      </c>
      <c r="AB414" s="5"/>
      <c r="AE414" s="5"/>
      <c r="AG414" s="5"/>
    </row>
    <row r="415" spans="1:33" s="3" customFormat="1" ht="12" x14ac:dyDescent="0.2">
      <c r="A415" s="23"/>
      <c r="B415" s="24"/>
      <c r="C415" s="149" t="s">
        <v>72</v>
      </c>
      <c r="D415" s="149"/>
      <c r="E415" s="149"/>
      <c r="F415" s="23"/>
      <c r="G415" s="23"/>
      <c r="H415" s="23"/>
      <c r="I415" s="23"/>
      <c r="J415" s="25"/>
      <c r="K415" s="23"/>
      <c r="L415" s="25">
        <v>8838.7099999999991</v>
      </c>
      <c r="M415" s="27"/>
      <c r="N415" s="26"/>
      <c r="V415" s="4"/>
      <c r="W415" s="5"/>
      <c r="X415" s="5"/>
      <c r="AB415" s="5" t="s">
        <v>72</v>
      </c>
      <c r="AE415" s="5"/>
      <c r="AG415" s="5"/>
    </row>
    <row r="416" spans="1:33" s="3" customFormat="1" ht="12" x14ac:dyDescent="0.2">
      <c r="A416" s="23" t="s">
        <v>315</v>
      </c>
      <c r="B416" s="24" t="s">
        <v>177</v>
      </c>
      <c r="C416" s="149" t="s">
        <v>178</v>
      </c>
      <c r="D416" s="149"/>
      <c r="E416" s="149"/>
      <c r="F416" s="23" t="s">
        <v>48</v>
      </c>
      <c r="G416" s="23"/>
      <c r="H416" s="23"/>
      <c r="I416" s="23" t="s">
        <v>280</v>
      </c>
      <c r="J416" s="25"/>
      <c r="K416" s="23"/>
      <c r="L416" s="25"/>
      <c r="M416" s="23"/>
      <c r="N416" s="26"/>
      <c r="V416" s="4"/>
      <c r="W416" s="5"/>
      <c r="X416" s="5" t="s">
        <v>148</v>
      </c>
      <c r="AB416" s="5"/>
      <c r="AE416" s="5"/>
      <c r="AG416" s="5"/>
    </row>
    <row r="417" spans="1:33" s="3" customFormat="1" ht="12" x14ac:dyDescent="0.2">
      <c r="A417" s="35"/>
      <c r="B417" s="29"/>
      <c r="C417" s="148" t="s">
        <v>192</v>
      </c>
      <c r="D417" s="148"/>
      <c r="E417" s="148"/>
      <c r="F417" s="148"/>
      <c r="G417" s="148"/>
      <c r="H417" s="148"/>
      <c r="I417" s="148"/>
      <c r="J417" s="148"/>
      <c r="K417" s="148"/>
      <c r="L417" s="148"/>
      <c r="M417" s="148"/>
      <c r="N417" s="148"/>
      <c r="V417" s="4"/>
      <c r="W417" s="5"/>
      <c r="X417" s="5"/>
      <c r="AB417" s="5"/>
      <c r="AE417" s="5"/>
      <c r="AG417" s="5"/>
    </row>
    <row r="418" spans="1:33" s="3" customFormat="1" ht="45" x14ac:dyDescent="0.2">
      <c r="A418" s="21"/>
      <c r="B418" s="29" t="s">
        <v>45</v>
      </c>
      <c r="C418" s="148" t="s">
        <v>51</v>
      </c>
      <c r="D418" s="148"/>
      <c r="E418" s="148"/>
      <c r="F418" s="27"/>
      <c r="G418" s="27"/>
      <c r="H418" s="27"/>
      <c r="I418" s="27"/>
      <c r="J418" s="30">
        <v>3.29</v>
      </c>
      <c r="K418" s="27" t="s">
        <v>52</v>
      </c>
      <c r="L418" s="30">
        <v>6.09</v>
      </c>
      <c r="M418" s="27"/>
      <c r="N418" s="31"/>
      <c r="V418" s="4"/>
      <c r="W418" s="5"/>
      <c r="X418" s="5" t="s">
        <v>170</v>
      </c>
      <c r="AB418" s="5"/>
      <c r="AE418" s="5"/>
      <c r="AG418" s="5"/>
    </row>
    <row r="419" spans="1:33" s="3" customFormat="1" ht="12" x14ac:dyDescent="0.2">
      <c r="A419" s="21"/>
      <c r="B419" s="29" t="s">
        <v>52</v>
      </c>
      <c r="C419" s="148" t="s">
        <v>53</v>
      </c>
      <c r="D419" s="148"/>
      <c r="E419" s="148"/>
      <c r="F419" s="27"/>
      <c r="G419" s="27"/>
      <c r="H419" s="27"/>
      <c r="I419" s="27"/>
      <c r="J419" s="30">
        <v>254.89</v>
      </c>
      <c r="K419" s="27" t="s">
        <v>52</v>
      </c>
      <c r="L419" s="30">
        <v>472.07</v>
      </c>
      <c r="M419" s="27"/>
      <c r="N419" s="31"/>
      <c r="V419" s="4"/>
      <c r="W419" s="5"/>
      <c r="X419" s="5"/>
      <c r="Y419" s="2" t="s">
        <v>51</v>
      </c>
      <c r="AB419" s="5"/>
      <c r="AE419" s="5"/>
      <c r="AG419" s="5"/>
    </row>
    <row r="420" spans="1:33" s="3" customFormat="1" ht="12" x14ac:dyDescent="0.2">
      <c r="A420" s="21"/>
      <c r="B420" s="29" t="s">
        <v>54</v>
      </c>
      <c r="C420" s="148" t="s">
        <v>55</v>
      </c>
      <c r="D420" s="148"/>
      <c r="E420" s="148"/>
      <c r="F420" s="27"/>
      <c r="G420" s="27"/>
      <c r="H420" s="27"/>
      <c r="I420" s="27"/>
      <c r="J420" s="30">
        <v>5.95</v>
      </c>
      <c r="K420" s="27" t="s">
        <v>52</v>
      </c>
      <c r="L420" s="30">
        <v>11.02</v>
      </c>
      <c r="M420" s="27"/>
      <c r="N420" s="31"/>
      <c r="V420" s="4"/>
      <c r="W420" s="5"/>
      <c r="X420" s="5"/>
      <c r="Y420" s="2" t="s">
        <v>53</v>
      </c>
      <c r="AB420" s="5"/>
      <c r="AE420" s="5"/>
      <c r="AG420" s="5"/>
    </row>
    <row r="421" spans="1:33" s="3" customFormat="1" ht="12" x14ac:dyDescent="0.2">
      <c r="A421" s="21"/>
      <c r="B421" s="29" t="s">
        <v>87</v>
      </c>
      <c r="C421" s="148" t="s">
        <v>156</v>
      </c>
      <c r="D421" s="148"/>
      <c r="E421" s="148"/>
      <c r="F421" s="27"/>
      <c r="G421" s="27"/>
      <c r="H421" s="27"/>
      <c r="I421" s="27"/>
      <c r="J421" s="30">
        <v>2.94</v>
      </c>
      <c r="K421" s="27" t="s">
        <v>52</v>
      </c>
      <c r="L421" s="30">
        <v>5.45</v>
      </c>
      <c r="M421" s="27"/>
      <c r="N421" s="31"/>
      <c r="V421" s="4"/>
      <c r="W421" s="5"/>
      <c r="X421" s="5"/>
      <c r="Y421" s="2" t="s">
        <v>55</v>
      </c>
      <c r="AB421" s="5"/>
      <c r="AE421" s="5"/>
      <c r="AG421" s="5"/>
    </row>
    <row r="422" spans="1:33" s="3" customFormat="1" ht="12" x14ac:dyDescent="0.2">
      <c r="A422" s="21"/>
      <c r="B422" s="29"/>
      <c r="C422" s="148" t="s">
        <v>56</v>
      </c>
      <c r="D422" s="148"/>
      <c r="E422" s="148"/>
      <c r="F422" s="27" t="s">
        <v>57</v>
      </c>
      <c r="G422" s="27" t="s">
        <v>180</v>
      </c>
      <c r="H422" s="27" t="s">
        <v>52</v>
      </c>
      <c r="I422" s="27" t="s">
        <v>294</v>
      </c>
      <c r="J422" s="30"/>
      <c r="K422" s="27"/>
      <c r="L422" s="30"/>
      <c r="M422" s="27"/>
      <c r="N422" s="31"/>
      <c r="V422" s="4"/>
      <c r="W422" s="5"/>
      <c r="X422" s="5"/>
      <c r="Y422" s="2" t="s">
        <v>156</v>
      </c>
      <c r="AB422" s="5"/>
      <c r="AE422" s="5"/>
      <c r="AG422" s="5"/>
    </row>
    <row r="423" spans="1:33" s="3" customFormat="1" ht="12" x14ac:dyDescent="0.2">
      <c r="A423" s="21"/>
      <c r="B423" s="29"/>
      <c r="C423" s="148" t="s">
        <v>60</v>
      </c>
      <c r="D423" s="148"/>
      <c r="E423" s="148"/>
      <c r="F423" s="27" t="s">
        <v>57</v>
      </c>
      <c r="G423" s="27" t="s">
        <v>182</v>
      </c>
      <c r="H423" s="27" t="s">
        <v>52</v>
      </c>
      <c r="I423" s="27" t="s">
        <v>316</v>
      </c>
      <c r="J423" s="30"/>
      <c r="K423" s="27"/>
      <c r="L423" s="30"/>
      <c r="M423" s="27"/>
      <c r="N423" s="31"/>
      <c r="V423" s="4"/>
      <c r="W423" s="5"/>
      <c r="X423" s="5"/>
      <c r="Z423" s="2" t="s">
        <v>56</v>
      </c>
      <c r="AB423" s="5"/>
      <c r="AE423" s="5"/>
      <c r="AG423" s="5"/>
    </row>
    <row r="424" spans="1:33" s="3" customFormat="1" ht="12" x14ac:dyDescent="0.2">
      <c r="A424" s="21"/>
      <c r="B424" s="29"/>
      <c r="C424" s="148" t="s">
        <v>63</v>
      </c>
      <c r="D424" s="148"/>
      <c r="E424" s="148"/>
      <c r="F424" s="27"/>
      <c r="G424" s="27"/>
      <c r="H424" s="27"/>
      <c r="I424" s="27"/>
      <c r="J424" s="30">
        <v>261.12</v>
      </c>
      <c r="K424" s="27"/>
      <c r="L424" s="30">
        <v>483.61</v>
      </c>
      <c r="M424" s="27"/>
      <c r="N424" s="31"/>
      <c r="V424" s="4"/>
      <c r="W424" s="5"/>
      <c r="X424" s="5"/>
      <c r="Z424" s="2" t="s">
        <v>60</v>
      </c>
      <c r="AB424" s="5"/>
      <c r="AE424" s="5"/>
      <c r="AG424" s="5"/>
    </row>
    <row r="425" spans="1:33" s="3" customFormat="1" ht="12" x14ac:dyDescent="0.2">
      <c r="A425" s="21"/>
      <c r="B425" s="29"/>
      <c r="C425" s="148" t="s">
        <v>64</v>
      </c>
      <c r="D425" s="148"/>
      <c r="E425" s="148"/>
      <c r="F425" s="27"/>
      <c r="G425" s="27"/>
      <c r="H425" s="27"/>
      <c r="I425" s="27"/>
      <c r="J425" s="30"/>
      <c r="K425" s="27"/>
      <c r="L425" s="30">
        <v>17.11</v>
      </c>
      <c r="M425" s="27"/>
      <c r="N425" s="31"/>
      <c r="V425" s="4"/>
      <c r="W425" s="5"/>
      <c r="X425" s="5"/>
      <c r="AA425" s="2" t="s">
        <v>63</v>
      </c>
      <c r="AB425" s="5"/>
      <c r="AE425" s="5"/>
      <c r="AG425" s="5"/>
    </row>
    <row r="426" spans="1:33" s="3" customFormat="1" ht="45" x14ac:dyDescent="0.2">
      <c r="A426" s="21"/>
      <c r="B426" s="29" t="s">
        <v>141</v>
      </c>
      <c r="C426" s="148" t="s">
        <v>142</v>
      </c>
      <c r="D426" s="148"/>
      <c r="E426" s="148"/>
      <c r="F426" s="27" t="s">
        <v>67</v>
      </c>
      <c r="G426" s="27" t="s">
        <v>143</v>
      </c>
      <c r="H426" s="27"/>
      <c r="I426" s="27" t="s">
        <v>143</v>
      </c>
      <c r="J426" s="30"/>
      <c r="K426" s="27"/>
      <c r="L426" s="30">
        <v>25.15</v>
      </c>
      <c r="M426" s="27"/>
      <c r="N426" s="31"/>
      <c r="V426" s="4"/>
      <c r="W426" s="5"/>
      <c r="X426" s="5"/>
      <c r="Z426" s="2" t="s">
        <v>64</v>
      </c>
      <c r="AB426" s="5"/>
      <c r="AE426" s="5"/>
      <c r="AG426" s="5"/>
    </row>
    <row r="427" spans="1:33" s="3" customFormat="1" ht="22.5" x14ac:dyDescent="0.2">
      <c r="A427" s="21"/>
      <c r="B427" s="29" t="s">
        <v>144</v>
      </c>
      <c r="C427" s="148" t="s">
        <v>145</v>
      </c>
      <c r="D427" s="148"/>
      <c r="E427" s="148"/>
      <c r="F427" s="27" t="s">
        <v>67</v>
      </c>
      <c r="G427" s="27" t="s">
        <v>146</v>
      </c>
      <c r="H427" s="27"/>
      <c r="I427" s="27" t="s">
        <v>146</v>
      </c>
      <c r="J427" s="30"/>
      <c r="K427" s="27"/>
      <c r="L427" s="30">
        <v>16.25</v>
      </c>
      <c r="M427" s="27"/>
      <c r="N427" s="31"/>
      <c r="V427" s="4"/>
      <c r="W427" s="5"/>
      <c r="X427" s="5"/>
      <c r="Z427" s="2" t="s">
        <v>142</v>
      </c>
      <c r="AB427" s="5"/>
      <c r="AE427" s="5"/>
      <c r="AG427" s="5"/>
    </row>
    <row r="428" spans="1:33" s="3" customFormat="1" ht="12" x14ac:dyDescent="0.2">
      <c r="A428" s="23"/>
      <c r="B428" s="24"/>
      <c r="C428" s="149" t="s">
        <v>72</v>
      </c>
      <c r="D428" s="149"/>
      <c r="E428" s="149"/>
      <c r="F428" s="23"/>
      <c r="G428" s="23"/>
      <c r="H428" s="23"/>
      <c r="I428" s="23"/>
      <c r="J428" s="25"/>
      <c r="K428" s="23"/>
      <c r="L428" s="25">
        <v>525.01</v>
      </c>
      <c r="M428" s="27"/>
      <c r="N428" s="26"/>
      <c r="V428" s="4"/>
      <c r="W428" s="5"/>
      <c r="X428" s="5"/>
      <c r="Z428" s="2" t="s">
        <v>145</v>
      </c>
      <c r="AB428" s="5"/>
      <c r="AE428" s="5"/>
      <c r="AG428" s="5"/>
    </row>
    <row r="429" spans="1:33" s="3" customFormat="1" ht="21" x14ac:dyDescent="0.2">
      <c r="A429" s="23" t="s">
        <v>317</v>
      </c>
      <c r="B429" s="24" t="s">
        <v>147</v>
      </c>
      <c r="C429" s="149" t="s">
        <v>196</v>
      </c>
      <c r="D429" s="149"/>
      <c r="E429" s="149"/>
      <c r="F429" s="23" t="s">
        <v>137</v>
      </c>
      <c r="G429" s="23"/>
      <c r="H429" s="23"/>
      <c r="I429" s="23" t="s">
        <v>318</v>
      </c>
      <c r="J429" s="25">
        <v>6162.37</v>
      </c>
      <c r="K429" s="23"/>
      <c r="L429" s="25">
        <v>79488.47</v>
      </c>
      <c r="M429" s="23" t="s">
        <v>117</v>
      </c>
      <c r="N429" s="26">
        <v>724140</v>
      </c>
      <c r="V429" s="4"/>
      <c r="W429" s="5"/>
      <c r="X429" s="5"/>
      <c r="AB429" s="5" t="s">
        <v>72</v>
      </c>
      <c r="AE429" s="5"/>
      <c r="AG429" s="5"/>
    </row>
    <row r="430" spans="1:33" s="3" customFormat="1" ht="33.75" x14ac:dyDescent="0.2">
      <c r="A430" s="23"/>
      <c r="B430" s="24"/>
      <c r="C430" s="32" t="s">
        <v>150</v>
      </c>
      <c r="D430" s="33"/>
      <c r="E430" s="33"/>
      <c r="F430" s="23"/>
      <c r="G430" s="23"/>
      <c r="H430" s="23"/>
      <c r="I430" s="23"/>
      <c r="J430" s="25"/>
      <c r="K430" s="23"/>
      <c r="L430" s="25"/>
      <c r="M430" s="34"/>
      <c r="N430" s="26"/>
      <c r="V430" s="4"/>
      <c r="W430" s="5"/>
      <c r="X430" s="5" t="s">
        <v>178</v>
      </c>
      <c r="AB430" s="5"/>
      <c r="AE430" s="5"/>
      <c r="AG430" s="5"/>
    </row>
    <row r="431" spans="1:33" s="3" customFormat="1" ht="12" x14ac:dyDescent="0.2">
      <c r="A431" s="27"/>
      <c r="B431" s="28"/>
      <c r="C431" s="148" t="s">
        <v>319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V431" s="4"/>
      <c r="W431" s="5"/>
      <c r="X431" s="5"/>
      <c r="AB431" s="5"/>
      <c r="AD431" s="2" t="s">
        <v>192</v>
      </c>
      <c r="AE431" s="5"/>
      <c r="AG431" s="5"/>
    </row>
    <row r="432" spans="1:33" s="3" customFormat="1" ht="21" x14ac:dyDescent="0.2">
      <c r="A432" s="23" t="s">
        <v>320</v>
      </c>
      <c r="B432" s="24" t="s">
        <v>200</v>
      </c>
      <c r="C432" s="149" t="s">
        <v>201</v>
      </c>
      <c r="D432" s="149"/>
      <c r="E432" s="149"/>
      <c r="F432" s="23" t="s">
        <v>137</v>
      </c>
      <c r="G432" s="23"/>
      <c r="H432" s="23"/>
      <c r="I432" s="23" t="s">
        <v>321</v>
      </c>
      <c r="J432" s="25">
        <v>257759.61</v>
      </c>
      <c r="K432" s="23"/>
      <c r="L432" s="25">
        <v>997.48</v>
      </c>
      <c r="M432" s="23" t="s">
        <v>117</v>
      </c>
      <c r="N432" s="26">
        <v>9087</v>
      </c>
      <c r="V432" s="4"/>
      <c r="W432" s="5"/>
      <c r="X432" s="5"/>
      <c r="Y432" s="2" t="s">
        <v>51</v>
      </c>
      <c r="AB432" s="5"/>
      <c r="AE432" s="5"/>
      <c r="AG432" s="5"/>
    </row>
    <row r="433" spans="1:33" s="3" customFormat="1" ht="12" x14ac:dyDescent="0.2">
      <c r="A433" s="23"/>
      <c r="B433" s="24"/>
      <c r="C433" s="32" t="s">
        <v>150</v>
      </c>
      <c r="D433" s="33"/>
      <c r="E433" s="33"/>
      <c r="F433" s="23"/>
      <c r="G433" s="23"/>
      <c r="H433" s="23"/>
      <c r="I433" s="23"/>
      <c r="J433" s="25"/>
      <c r="K433" s="23"/>
      <c r="L433" s="25"/>
      <c r="M433" s="34"/>
      <c r="N433" s="26"/>
      <c r="V433" s="4"/>
      <c r="W433" s="5"/>
      <c r="X433" s="5"/>
      <c r="Y433" s="2" t="s">
        <v>53</v>
      </c>
      <c r="AB433" s="5"/>
      <c r="AE433" s="5"/>
      <c r="AG433" s="5"/>
    </row>
    <row r="434" spans="1:33" s="3" customFormat="1" ht="12" x14ac:dyDescent="0.2">
      <c r="A434" s="27"/>
      <c r="B434" s="28"/>
      <c r="C434" s="148" t="s">
        <v>322</v>
      </c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V434" s="4"/>
      <c r="W434" s="5"/>
      <c r="X434" s="5"/>
      <c r="Y434" s="2" t="s">
        <v>55</v>
      </c>
      <c r="AB434" s="5"/>
      <c r="AE434" s="5"/>
      <c r="AG434" s="5"/>
    </row>
    <row r="435" spans="1:33" s="3" customFormat="1" ht="12" x14ac:dyDescent="0.2">
      <c r="A435" s="23"/>
      <c r="B435" s="24"/>
      <c r="C435" s="24"/>
      <c r="D435" s="24"/>
      <c r="E435" s="24"/>
      <c r="F435" s="23"/>
      <c r="G435" s="23"/>
      <c r="H435" s="23"/>
      <c r="I435" s="23"/>
      <c r="J435" s="36"/>
      <c r="K435" s="23"/>
      <c r="L435" s="36"/>
      <c r="M435" s="27"/>
      <c r="N435" s="36"/>
      <c r="V435" s="4"/>
      <c r="W435" s="5"/>
      <c r="X435" s="5"/>
      <c r="Y435" s="2" t="s">
        <v>156</v>
      </c>
      <c r="AB435" s="5"/>
      <c r="AE435" s="5"/>
      <c r="AG435" s="5"/>
    </row>
    <row r="436" spans="1:33" s="3" customFormat="1" ht="12" x14ac:dyDescent="0.2">
      <c r="A436" s="37"/>
      <c r="B436" s="36"/>
      <c r="C436" s="149" t="s">
        <v>323</v>
      </c>
      <c r="D436" s="149"/>
      <c r="E436" s="149"/>
      <c r="F436" s="149"/>
      <c r="G436" s="149"/>
      <c r="H436" s="149"/>
      <c r="I436" s="149"/>
      <c r="J436" s="149"/>
      <c r="K436" s="149"/>
      <c r="L436" s="38"/>
      <c r="M436" s="39"/>
      <c r="N436" s="40"/>
      <c r="V436" s="4"/>
      <c r="W436" s="5"/>
      <c r="X436" s="5"/>
      <c r="Z436" s="2" t="s">
        <v>56</v>
      </c>
      <c r="AB436" s="5"/>
      <c r="AE436" s="5"/>
      <c r="AG436" s="5"/>
    </row>
    <row r="437" spans="1:33" s="3" customFormat="1" ht="12" x14ac:dyDescent="0.2">
      <c r="A437" s="37"/>
      <c r="B437" s="29"/>
      <c r="C437" s="148" t="s">
        <v>109</v>
      </c>
      <c r="D437" s="148"/>
      <c r="E437" s="148"/>
      <c r="F437" s="148"/>
      <c r="G437" s="148"/>
      <c r="H437" s="148"/>
      <c r="I437" s="148"/>
      <c r="J437" s="148"/>
      <c r="K437" s="148"/>
      <c r="L437" s="41">
        <v>293027.74</v>
      </c>
      <c r="M437" s="42"/>
      <c r="N437" s="43"/>
      <c r="V437" s="4"/>
      <c r="W437" s="5"/>
      <c r="X437" s="5"/>
      <c r="Z437" s="2" t="s">
        <v>60</v>
      </c>
      <c r="AB437" s="5"/>
      <c r="AE437" s="5"/>
      <c r="AG437" s="5"/>
    </row>
    <row r="438" spans="1:33" s="3" customFormat="1" ht="12" x14ac:dyDescent="0.2">
      <c r="A438" s="37"/>
      <c r="B438" s="29"/>
      <c r="C438" s="148" t="s">
        <v>110</v>
      </c>
      <c r="D438" s="148"/>
      <c r="E438" s="148"/>
      <c r="F438" s="148"/>
      <c r="G438" s="148"/>
      <c r="H438" s="148"/>
      <c r="I438" s="148"/>
      <c r="J438" s="148"/>
      <c r="K438" s="148"/>
      <c r="L438" s="41"/>
      <c r="M438" s="42"/>
      <c r="N438" s="43"/>
      <c r="V438" s="4"/>
      <c r="W438" s="5"/>
      <c r="X438" s="5"/>
      <c r="AA438" s="2" t="s">
        <v>63</v>
      </c>
      <c r="AB438" s="5"/>
      <c r="AE438" s="5"/>
      <c r="AG438" s="5"/>
    </row>
    <row r="439" spans="1:33" s="3" customFormat="1" ht="12" x14ac:dyDescent="0.2">
      <c r="A439" s="37"/>
      <c r="B439" s="29"/>
      <c r="C439" s="148" t="s">
        <v>111</v>
      </c>
      <c r="D439" s="148"/>
      <c r="E439" s="148"/>
      <c r="F439" s="148"/>
      <c r="G439" s="148"/>
      <c r="H439" s="148"/>
      <c r="I439" s="148"/>
      <c r="J439" s="148"/>
      <c r="K439" s="148"/>
      <c r="L439" s="41">
        <v>707.14</v>
      </c>
      <c r="M439" s="42"/>
      <c r="N439" s="43"/>
      <c r="V439" s="4"/>
      <c r="W439" s="5"/>
      <c r="X439" s="5"/>
      <c r="Z439" s="2" t="s">
        <v>64</v>
      </c>
      <c r="AB439" s="5"/>
      <c r="AE439" s="5"/>
      <c r="AG439" s="5"/>
    </row>
    <row r="440" spans="1:33" s="3" customFormat="1" ht="12" x14ac:dyDescent="0.2">
      <c r="A440" s="37"/>
      <c r="B440" s="29"/>
      <c r="C440" s="148" t="s">
        <v>112</v>
      </c>
      <c r="D440" s="148"/>
      <c r="E440" s="148"/>
      <c r="F440" s="148"/>
      <c r="G440" s="148"/>
      <c r="H440" s="148"/>
      <c r="I440" s="148"/>
      <c r="J440" s="148"/>
      <c r="K440" s="148"/>
      <c r="L440" s="41">
        <v>24240.77</v>
      </c>
      <c r="M440" s="42"/>
      <c r="N440" s="43"/>
      <c r="V440" s="4"/>
      <c r="W440" s="5"/>
      <c r="X440" s="5"/>
      <c r="Z440" s="2" t="s">
        <v>142</v>
      </c>
      <c r="AB440" s="5"/>
      <c r="AE440" s="5"/>
      <c r="AG440" s="5"/>
    </row>
    <row r="441" spans="1:33" s="3" customFormat="1" ht="12" x14ac:dyDescent="0.2">
      <c r="A441" s="37"/>
      <c r="B441" s="29"/>
      <c r="C441" s="148" t="s">
        <v>113</v>
      </c>
      <c r="D441" s="148"/>
      <c r="E441" s="148"/>
      <c r="F441" s="148"/>
      <c r="G441" s="148"/>
      <c r="H441" s="148"/>
      <c r="I441" s="148"/>
      <c r="J441" s="148"/>
      <c r="K441" s="148"/>
      <c r="L441" s="41">
        <v>955.7</v>
      </c>
      <c r="M441" s="42"/>
      <c r="N441" s="43"/>
      <c r="V441" s="4"/>
      <c r="W441" s="5"/>
      <c r="X441" s="5"/>
      <c r="Z441" s="2" t="s">
        <v>145</v>
      </c>
      <c r="AB441" s="5"/>
      <c r="AE441" s="5"/>
      <c r="AG441" s="5"/>
    </row>
    <row r="442" spans="1:33" s="3" customFormat="1" ht="12" x14ac:dyDescent="0.2">
      <c r="A442" s="37"/>
      <c r="B442" s="29"/>
      <c r="C442" s="148" t="s">
        <v>205</v>
      </c>
      <c r="D442" s="148"/>
      <c r="E442" s="148"/>
      <c r="F442" s="148"/>
      <c r="G442" s="148"/>
      <c r="H442" s="148"/>
      <c r="I442" s="148"/>
      <c r="J442" s="148"/>
      <c r="K442" s="148"/>
      <c r="L442" s="41">
        <v>268079.83</v>
      </c>
      <c r="M442" s="42"/>
      <c r="N442" s="43"/>
      <c r="V442" s="4"/>
      <c r="W442" s="5"/>
      <c r="X442" s="5"/>
      <c r="AB442" s="5" t="s">
        <v>72</v>
      </c>
      <c r="AE442" s="5"/>
      <c r="AG442" s="5"/>
    </row>
    <row r="443" spans="1:33" s="3" customFormat="1" ht="22.5" x14ac:dyDescent="0.2">
      <c r="A443" s="37"/>
      <c r="B443" s="29"/>
      <c r="C443" s="148" t="s">
        <v>114</v>
      </c>
      <c r="D443" s="148"/>
      <c r="E443" s="148"/>
      <c r="F443" s="148"/>
      <c r="G443" s="148"/>
      <c r="H443" s="148"/>
      <c r="I443" s="148"/>
      <c r="J443" s="148"/>
      <c r="K443" s="148"/>
      <c r="L443" s="41">
        <v>297051.81</v>
      </c>
      <c r="M443" s="42"/>
      <c r="N443" s="43"/>
      <c r="V443" s="4"/>
      <c r="W443" s="5"/>
      <c r="X443" s="5" t="s">
        <v>196</v>
      </c>
      <c r="AB443" s="5"/>
      <c r="AE443" s="5"/>
      <c r="AG443" s="5"/>
    </row>
    <row r="444" spans="1:33" s="3" customFormat="1" ht="12" x14ac:dyDescent="0.2">
      <c r="A444" s="37"/>
      <c r="B444" s="29"/>
      <c r="C444" s="148" t="s">
        <v>110</v>
      </c>
      <c r="D444" s="148"/>
      <c r="E444" s="148"/>
      <c r="F444" s="148"/>
      <c r="G444" s="148"/>
      <c r="H444" s="148"/>
      <c r="I444" s="148"/>
      <c r="J444" s="148"/>
      <c r="K444" s="148"/>
      <c r="L444" s="41"/>
      <c r="M444" s="42"/>
      <c r="N444" s="43"/>
      <c r="V444" s="4"/>
      <c r="W444" s="5"/>
      <c r="X444" s="5"/>
      <c r="AB444" s="5"/>
      <c r="AE444" s="5"/>
      <c r="AG444" s="5"/>
    </row>
    <row r="445" spans="1:33" s="3" customFormat="1" ht="12" x14ac:dyDescent="0.2">
      <c r="A445" s="37"/>
      <c r="B445" s="29"/>
      <c r="C445" s="148" t="s">
        <v>206</v>
      </c>
      <c r="D445" s="148"/>
      <c r="E445" s="148"/>
      <c r="F445" s="148"/>
      <c r="G445" s="148"/>
      <c r="H445" s="148"/>
      <c r="I445" s="148"/>
      <c r="J445" s="148"/>
      <c r="K445" s="148"/>
      <c r="L445" s="41">
        <v>707.14</v>
      </c>
      <c r="M445" s="42"/>
      <c r="N445" s="43"/>
      <c r="V445" s="4"/>
      <c r="W445" s="5"/>
      <c r="X445" s="5"/>
      <c r="AB445" s="5"/>
      <c r="AC445" s="2" t="s">
        <v>319</v>
      </c>
      <c r="AE445" s="5"/>
      <c r="AG445" s="5"/>
    </row>
    <row r="446" spans="1:33" s="3" customFormat="1" ht="12" x14ac:dyDescent="0.2">
      <c r="A446" s="37"/>
      <c r="B446" s="29"/>
      <c r="C446" s="148" t="s">
        <v>207</v>
      </c>
      <c r="D446" s="148"/>
      <c r="E446" s="148"/>
      <c r="F446" s="148"/>
      <c r="G446" s="148"/>
      <c r="H446" s="148"/>
      <c r="I446" s="148"/>
      <c r="J446" s="148"/>
      <c r="K446" s="148"/>
      <c r="L446" s="41">
        <v>24240.77</v>
      </c>
      <c r="M446" s="42"/>
      <c r="N446" s="43"/>
      <c r="V446" s="4"/>
      <c r="W446" s="5"/>
      <c r="X446" s="5" t="s">
        <v>201</v>
      </c>
      <c r="AB446" s="5"/>
      <c r="AE446" s="5"/>
      <c r="AG446" s="5"/>
    </row>
    <row r="447" spans="1:33" s="3" customFormat="1" ht="12" x14ac:dyDescent="0.2">
      <c r="A447" s="37"/>
      <c r="B447" s="29"/>
      <c r="C447" s="148" t="s">
        <v>208</v>
      </c>
      <c r="D447" s="148"/>
      <c r="E447" s="148"/>
      <c r="F447" s="148"/>
      <c r="G447" s="148"/>
      <c r="H447" s="148"/>
      <c r="I447" s="148"/>
      <c r="J447" s="148"/>
      <c r="K447" s="148"/>
      <c r="L447" s="41">
        <v>955.7</v>
      </c>
      <c r="M447" s="42"/>
      <c r="N447" s="43"/>
      <c r="V447" s="4"/>
      <c r="W447" s="5"/>
      <c r="X447" s="5"/>
      <c r="AB447" s="5"/>
      <c r="AE447" s="5"/>
      <c r="AG447" s="5"/>
    </row>
    <row r="448" spans="1:33" s="3" customFormat="1" ht="12" x14ac:dyDescent="0.2">
      <c r="A448" s="37"/>
      <c r="B448" s="29"/>
      <c r="C448" s="148" t="s">
        <v>209</v>
      </c>
      <c r="D448" s="148"/>
      <c r="E448" s="148"/>
      <c r="F448" s="148"/>
      <c r="G448" s="148"/>
      <c r="H448" s="148"/>
      <c r="I448" s="148"/>
      <c r="J448" s="148"/>
      <c r="K448" s="148"/>
      <c r="L448" s="41">
        <v>268079.83</v>
      </c>
      <c r="M448" s="42"/>
      <c r="N448" s="43"/>
      <c r="V448" s="4"/>
      <c r="W448" s="5"/>
      <c r="X448" s="5"/>
      <c r="AB448" s="5"/>
      <c r="AC448" s="2" t="s">
        <v>322</v>
      </c>
      <c r="AE448" s="5"/>
      <c r="AG448" s="5"/>
    </row>
    <row r="449" spans="1:33" s="3" customFormat="1" ht="1.5" customHeight="1" x14ac:dyDescent="0.2">
      <c r="A449" s="37"/>
      <c r="B449" s="29"/>
      <c r="C449" s="148" t="s">
        <v>210</v>
      </c>
      <c r="D449" s="148"/>
      <c r="E449" s="148"/>
      <c r="F449" s="148"/>
      <c r="G449" s="148"/>
      <c r="H449" s="148"/>
      <c r="I449" s="148"/>
      <c r="J449" s="148"/>
      <c r="K449" s="148"/>
      <c r="L449" s="41">
        <v>2444.39</v>
      </c>
      <c r="M449" s="42"/>
      <c r="N449" s="43"/>
      <c r="V449" s="4"/>
      <c r="W449" s="5"/>
      <c r="X449" s="5"/>
      <c r="AB449" s="5"/>
      <c r="AE449" s="5"/>
      <c r="AG449" s="5"/>
    </row>
    <row r="450" spans="1:33" s="3" customFormat="1" ht="12" x14ac:dyDescent="0.2">
      <c r="A450" s="37"/>
      <c r="B450" s="29"/>
      <c r="C450" s="148" t="s">
        <v>211</v>
      </c>
      <c r="D450" s="148"/>
      <c r="E450" s="148"/>
      <c r="F450" s="148"/>
      <c r="G450" s="148"/>
      <c r="H450" s="148"/>
      <c r="I450" s="148"/>
      <c r="J450" s="148"/>
      <c r="K450" s="148"/>
      <c r="L450" s="41">
        <v>1579.68</v>
      </c>
      <c r="M450" s="42"/>
      <c r="N450" s="43"/>
      <c r="V450" s="4"/>
      <c r="W450" s="5"/>
      <c r="X450" s="5"/>
      <c r="AB450" s="5"/>
      <c r="AE450" s="5" t="s">
        <v>323</v>
      </c>
      <c r="AG450" s="5"/>
    </row>
    <row r="451" spans="1:33" s="3" customFormat="1" ht="12" x14ac:dyDescent="0.2">
      <c r="A451" s="37"/>
      <c r="B451" s="29"/>
      <c r="C451" s="148" t="s">
        <v>125</v>
      </c>
      <c r="D451" s="148"/>
      <c r="E451" s="148"/>
      <c r="F451" s="148"/>
      <c r="G451" s="148"/>
      <c r="H451" s="148"/>
      <c r="I451" s="148"/>
      <c r="J451" s="148"/>
      <c r="K451" s="148"/>
      <c r="L451" s="41">
        <v>1662.84</v>
      </c>
      <c r="M451" s="42"/>
      <c r="N451" s="43"/>
      <c r="V451" s="4"/>
      <c r="W451" s="5"/>
      <c r="X451" s="5"/>
      <c r="AB451" s="5"/>
      <c r="AE451" s="5"/>
      <c r="AF451" s="2" t="s">
        <v>109</v>
      </c>
      <c r="AG451" s="5"/>
    </row>
    <row r="452" spans="1:33" s="3" customFormat="1" ht="12" x14ac:dyDescent="0.2">
      <c r="A452" s="37"/>
      <c r="B452" s="29"/>
      <c r="C452" s="148" t="s">
        <v>126</v>
      </c>
      <c r="D452" s="148"/>
      <c r="E452" s="148"/>
      <c r="F452" s="148"/>
      <c r="G452" s="148"/>
      <c r="H452" s="148"/>
      <c r="I452" s="148"/>
      <c r="J452" s="148"/>
      <c r="K452" s="148"/>
      <c r="L452" s="41">
        <v>2444.39</v>
      </c>
      <c r="M452" s="42"/>
      <c r="N452" s="43"/>
      <c r="V452" s="4"/>
      <c r="W452" s="5"/>
      <c r="X452" s="5"/>
      <c r="AB452" s="5"/>
      <c r="AE452" s="5"/>
      <c r="AF452" s="2" t="s">
        <v>110</v>
      </c>
      <c r="AG452" s="5"/>
    </row>
    <row r="453" spans="1:33" s="3" customFormat="1" ht="12" x14ac:dyDescent="0.2">
      <c r="A453" s="37"/>
      <c r="B453" s="29"/>
      <c r="C453" s="148" t="s">
        <v>127</v>
      </c>
      <c r="D453" s="148"/>
      <c r="E453" s="148"/>
      <c r="F453" s="148"/>
      <c r="G453" s="148"/>
      <c r="H453" s="148"/>
      <c r="I453" s="148"/>
      <c r="J453" s="148"/>
      <c r="K453" s="148"/>
      <c r="L453" s="41">
        <v>1579.68</v>
      </c>
      <c r="M453" s="42"/>
      <c r="N453" s="43"/>
      <c r="V453" s="4"/>
      <c r="W453" s="5"/>
      <c r="X453" s="5"/>
      <c r="AB453" s="5"/>
      <c r="AE453" s="5"/>
      <c r="AF453" s="2" t="s">
        <v>111</v>
      </c>
      <c r="AG453" s="5"/>
    </row>
    <row r="454" spans="1:33" s="3" customFormat="1" ht="12" x14ac:dyDescent="0.2">
      <c r="A454" s="37"/>
      <c r="B454" s="36"/>
      <c r="C454" s="149" t="s">
        <v>324</v>
      </c>
      <c r="D454" s="149"/>
      <c r="E454" s="149"/>
      <c r="F454" s="149"/>
      <c r="G454" s="149"/>
      <c r="H454" s="149"/>
      <c r="I454" s="149"/>
      <c r="J454" s="149"/>
      <c r="K454" s="149"/>
      <c r="L454" s="38">
        <v>297051.81</v>
      </c>
      <c r="M454" s="39"/>
      <c r="N454" s="40"/>
      <c r="V454" s="4"/>
      <c r="W454" s="5"/>
      <c r="X454" s="5"/>
      <c r="AB454" s="5"/>
      <c r="AE454" s="5"/>
      <c r="AF454" s="2" t="s">
        <v>112</v>
      </c>
      <c r="AG454" s="5"/>
    </row>
    <row r="455" spans="1:33" s="3" customFormat="1" ht="12" x14ac:dyDescent="0.2">
      <c r="A455" s="37"/>
      <c r="B455" s="29"/>
      <c r="C455" s="148" t="s">
        <v>110</v>
      </c>
      <c r="D455" s="148"/>
      <c r="E455" s="148"/>
      <c r="F455" s="148"/>
      <c r="G455" s="148"/>
      <c r="H455" s="148"/>
      <c r="I455" s="148"/>
      <c r="J455" s="148"/>
      <c r="K455" s="148"/>
      <c r="L455" s="41"/>
      <c r="M455" s="42"/>
      <c r="N455" s="43"/>
      <c r="V455" s="4"/>
      <c r="W455" s="5"/>
      <c r="X455" s="5"/>
      <c r="AB455" s="5"/>
      <c r="AE455" s="5"/>
      <c r="AF455" s="2" t="s">
        <v>113</v>
      </c>
      <c r="AG455" s="5"/>
    </row>
    <row r="456" spans="1:33" s="3" customFormat="1" ht="12" x14ac:dyDescent="0.2">
      <c r="A456" s="37"/>
      <c r="B456" s="29"/>
      <c r="C456" s="148" t="s">
        <v>213</v>
      </c>
      <c r="D456" s="148"/>
      <c r="E456" s="148"/>
      <c r="F456" s="148"/>
      <c r="G456" s="148"/>
      <c r="H456" s="148"/>
      <c r="I456" s="148"/>
      <c r="J456" s="148"/>
      <c r="K456" s="148"/>
      <c r="L456" s="41">
        <v>180805.27</v>
      </c>
      <c r="M456" s="42"/>
      <c r="N456" s="43"/>
      <c r="V456" s="4"/>
      <c r="W456" s="5"/>
      <c r="X456" s="5"/>
      <c r="AB456" s="5"/>
      <c r="AE456" s="5"/>
      <c r="AF456" s="2" t="s">
        <v>205</v>
      </c>
      <c r="AG456" s="5"/>
    </row>
    <row r="457" spans="1:33" s="3" customFormat="1" ht="12" x14ac:dyDescent="0.2">
      <c r="A457" s="152" t="s">
        <v>325</v>
      </c>
      <c r="B457" s="152"/>
      <c r="C457" s="152"/>
      <c r="D457" s="152"/>
      <c r="E457" s="152"/>
      <c r="F457" s="152"/>
      <c r="G457" s="152"/>
      <c r="H457" s="152"/>
      <c r="I457" s="152"/>
      <c r="J457" s="152"/>
      <c r="K457" s="152"/>
      <c r="L457" s="152"/>
      <c r="M457" s="152"/>
      <c r="N457" s="152"/>
      <c r="V457" s="4"/>
      <c r="W457" s="5"/>
      <c r="X457" s="5"/>
      <c r="AB457" s="5"/>
      <c r="AE457" s="5"/>
      <c r="AF457" s="2" t="s">
        <v>114</v>
      </c>
      <c r="AG457" s="5"/>
    </row>
    <row r="458" spans="1:33" s="3" customFormat="1" ht="12" x14ac:dyDescent="0.2">
      <c r="A458" s="153" t="s">
        <v>326</v>
      </c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V458" s="4"/>
      <c r="W458" s="5"/>
      <c r="X458" s="5"/>
      <c r="AB458" s="5"/>
      <c r="AE458" s="5"/>
      <c r="AF458" s="2" t="s">
        <v>110</v>
      </c>
      <c r="AG458" s="5"/>
    </row>
    <row r="459" spans="1:33" s="3" customFormat="1" ht="12" x14ac:dyDescent="0.2">
      <c r="A459" s="23" t="s">
        <v>327</v>
      </c>
      <c r="B459" s="24" t="s">
        <v>135</v>
      </c>
      <c r="C459" s="149" t="s">
        <v>136</v>
      </c>
      <c r="D459" s="149"/>
      <c r="E459" s="149"/>
      <c r="F459" s="23" t="s">
        <v>137</v>
      </c>
      <c r="G459" s="23"/>
      <c r="H459" s="23"/>
      <c r="I459" s="23" t="s">
        <v>328</v>
      </c>
      <c r="J459" s="25"/>
      <c r="K459" s="23"/>
      <c r="L459" s="25"/>
      <c r="M459" s="23"/>
      <c r="N459" s="26"/>
      <c r="V459" s="4"/>
      <c r="W459" s="5"/>
      <c r="X459" s="5"/>
      <c r="AB459" s="5"/>
      <c r="AE459" s="5"/>
      <c r="AF459" s="2" t="s">
        <v>206</v>
      </c>
      <c r="AG459" s="5"/>
    </row>
    <row r="460" spans="1:33" s="3" customFormat="1" ht="12" x14ac:dyDescent="0.2">
      <c r="A460" s="27"/>
      <c r="B460" s="28"/>
      <c r="C460" s="148" t="s">
        <v>329</v>
      </c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8"/>
      <c r="V460" s="4"/>
      <c r="W460" s="5"/>
      <c r="X460" s="5"/>
      <c r="AB460" s="5"/>
      <c r="AE460" s="5"/>
      <c r="AF460" s="2" t="s">
        <v>207</v>
      </c>
      <c r="AG460" s="5"/>
    </row>
    <row r="461" spans="1:33" s="3" customFormat="1" ht="12" x14ac:dyDescent="0.2">
      <c r="A461" s="21"/>
      <c r="B461" s="29" t="s">
        <v>52</v>
      </c>
      <c r="C461" s="148" t="s">
        <v>53</v>
      </c>
      <c r="D461" s="148"/>
      <c r="E461" s="148"/>
      <c r="F461" s="27"/>
      <c r="G461" s="27"/>
      <c r="H461" s="27"/>
      <c r="I461" s="27"/>
      <c r="J461" s="30">
        <v>39.1</v>
      </c>
      <c r="K461" s="27"/>
      <c r="L461" s="30">
        <v>1.44</v>
      </c>
      <c r="M461" s="27"/>
      <c r="N461" s="31"/>
      <c r="V461" s="4"/>
      <c r="W461" s="5"/>
      <c r="X461" s="5"/>
      <c r="AB461" s="5"/>
      <c r="AE461" s="5"/>
      <c r="AF461" s="2" t="s">
        <v>208</v>
      </c>
      <c r="AG461" s="5"/>
    </row>
    <row r="462" spans="1:33" s="3" customFormat="1" ht="12" x14ac:dyDescent="0.2">
      <c r="A462" s="21"/>
      <c r="B462" s="29" t="s">
        <v>54</v>
      </c>
      <c r="C462" s="148" t="s">
        <v>55</v>
      </c>
      <c r="D462" s="148"/>
      <c r="E462" s="148"/>
      <c r="F462" s="27"/>
      <c r="G462" s="27"/>
      <c r="H462" s="27"/>
      <c r="I462" s="27"/>
      <c r="J462" s="30">
        <v>7.15</v>
      </c>
      <c r="K462" s="27"/>
      <c r="L462" s="30">
        <v>0.26</v>
      </c>
      <c r="M462" s="27"/>
      <c r="N462" s="31"/>
      <c r="V462" s="4"/>
      <c r="W462" s="5"/>
      <c r="X462" s="5"/>
      <c r="AB462" s="5"/>
      <c r="AE462" s="5"/>
      <c r="AF462" s="2" t="s">
        <v>209</v>
      </c>
      <c r="AG462" s="5"/>
    </row>
    <row r="463" spans="1:33" s="3" customFormat="1" ht="12" x14ac:dyDescent="0.2">
      <c r="A463" s="21"/>
      <c r="B463" s="29"/>
      <c r="C463" s="148" t="s">
        <v>60</v>
      </c>
      <c r="D463" s="148"/>
      <c r="E463" s="148"/>
      <c r="F463" s="27" t="s">
        <v>57</v>
      </c>
      <c r="G463" s="27" t="s">
        <v>139</v>
      </c>
      <c r="H463" s="27"/>
      <c r="I463" s="27" t="s">
        <v>330</v>
      </c>
      <c r="J463" s="30"/>
      <c r="K463" s="27"/>
      <c r="L463" s="30"/>
      <c r="M463" s="27"/>
      <c r="N463" s="31"/>
      <c r="V463" s="4"/>
      <c r="W463" s="5"/>
      <c r="X463" s="5"/>
      <c r="AB463" s="5"/>
      <c r="AE463" s="5"/>
      <c r="AF463" s="2" t="s">
        <v>210</v>
      </c>
      <c r="AG463" s="5"/>
    </row>
    <row r="464" spans="1:33" s="3" customFormat="1" ht="12" x14ac:dyDescent="0.2">
      <c r="A464" s="21"/>
      <c r="B464" s="29"/>
      <c r="C464" s="148" t="s">
        <v>63</v>
      </c>
      <c r="D464" s="148"/>
      <c r="E464" s="148"/>
      <c r="F464" s="27"/>
      <c r="G464" s="27"/>
      <c r="H464" s="27"/>
      <c r="I464" s="27"/>
      <c r="J464" s="30">
        <v>39.1</v>
      </c>
      <c r="K464" s="27"/>
      <c r="L464" s="30">
        <v>1.44</v>
      </c>
      <c r="M464" s="27"/>
      <c r="N464" s="31"/>
      <c r="V464" s="4"/>
      <c r="W464" s="5"/>
      <c r="X464" s="5"/>
      <c r="AB464" s="5"/>
      <c r="AE464" s="5"/>
      <c r="AF464" s="2" t="s">
        <v>211</v>
      </c>
      <c r="AG464" s="5"/>
    </row>
    <row r="465" spans="1:33" s="3" customFormat="1" ht="12" x14ac:dyDescent="0.2">
      <c r="A465" s="21"/>
      <c r="B465" s="29"/>
      <c r="C465" s="148" t="s">
        <v>64</v>
      </c>
      <c r="D465" s="148"/>
      <c r="E465" s="148"/>
      <c r="F465" s="27"/>
      <c r="G465" s="27"/>
      <c r="H465" s="27"/>
      <c r="I465" s="27"/>
      <c r="J465" s="30"/>
      <c r="K465" s="27"/>
      <c r="L465" s="30">
        <v>0.26</v>
      </c>
      <c r="M465" s="27"/>
      <c r="N465" s="31"/>
      <c r="V465" s="4"/>
      <c r="W465" s="5"/>
      <c r="X465" s="5"/>
      <c r="AB465" s="5"/>
      <c r="AE465" s="5"/>
      <c r="AF465" s="2" t="s">
        <v>125</v>
      </c>
      <c r="AG465" s="5"/>
    </row>
    <row r="466" spans="1:33" s="3" customFormat="1" ht="45" x14ac:dyDescent="0.2">
      <c r="A466" s="21"/>
      <c r="B466" s="29" t="s">
        <v>141</v>
      </c>
      <c r="C466" s="148" t="s">
        <v>142</v>
      </c>
      <c r="D466" s="148"/>
      <c r="E466" s="148"/>
      <c r="F466" s="27" t="s">
        <v>67</v>
      </c>
      <c r="G466" s="27" t="s">
        <v>143</v>
      </c>
      <c r="H466" s="27"/>
      <c r="I466" s="27" t="s">
        <v>143</v>
      </c>
      <c r="J466" s="30"/>
      <c r="K466" s="27"/>
      <c r="L466" s="30">
        <v>0.38</v>
      </c>
      <c r="M466" s="27"/>
      <c r="N466" s="31"/>
      <c r="V466" s="4"/>
      <c r="W466" s="5"/>
      <c r="X466" s="5"/>
      <c r="AB466" s="5"/>
      <c r="AE466" s="5"/>
      <c r="AF466" s="2" t="s">
        <v>126</v>
      </c>
      <c r="AG466" s="5"/>
    </row>
    <row r="467" spans="1:33" s="3" customFormat="1" ht="22.5" x14ac:dyDescent="0.2">
      <c r="A467" s="21"/>
      <c r="B467" s="29" t="s">
        <v>144</v>
      </c>
      <c r="C467" s="148" t="s">
        <v>145</v>
      </c>
      <c r="D467" s="148"/>
      <c r="E467" s="148"/>
      <c r="F467" s="27" t="s">
        <v>67</v>
      </c>
      <c r="G467" s="27" t="s">
        <v>146</v>
      </c>
      <c r="H467" s="27"/>
      <c r="I467" s="27" t="s">
        <v>146</v>
      </c>
      <c r="J467" s="30"/>
      <c r="K467" s="27"/>
      <c r="L467" s="30">
        <v>0.25</v>
      </c>
      <c r="M467" s="27"/>
      <c r="N467" s="31"/>
      <c r="V467" s="4"/>
      <c r="W467" s="5"/>
      <c r="X467" s="5"/>
      <c r="AB467" s="5"/>
      <c r="AE467" s="5"/>
      <c r="AF467" s="2" t="s">
        <v>127</v>
      </c>
      <c r="AG467" s="5"/>
    </row>
    <row r="468" spans="1:33" s="3" customFormat="1" ht="12" x14ac:dyDescent="0.2">
      <c r="A468" s="23"/>
      <c r="B468" s="24"/>
      <c r="C468" s="149" t="s">
        <v>72</v>
      </c>
      <c r="D468" s="149"/>
      <c r="E468" s="149"/>
      <c r="F468" s="23"/>
      <c r="G468" s="23"/>
      <c r="H468" s="23"/>
      <c r="I468" s="23"/>
      <c r="J468" s="25"/>
      <c r="K468" s="23"/>
      <c r="L468" s="25">
        <v>2.0699999999999998</v>
      </c>
      <c r="M468" s="27"/>
      <c r="N468" s="26"/>
      <c r="V468" s="4"/>
      <c r="W468" s="5"/>
      <c r="X468" s="5"/>
      <c r="AB468" s="5"/>
      <c r="AE468" s="5"/>
      <c r="AG468" s="5" t="s">
        <v>324</v>
      </c>
    </row>
    <row r="469" spans="1:33" s="3" customFormat="1" ht="21" x14ac:dyDescent="0.2">
      <c r="A469" s="23" t="s">
        <v>331</v>
      </c>
      <c r="B469" s="24" t="s">
        <v>147</v>
      </c>
      <c r="C469" s="149" t="s">
        <v>148</v>
      </c>
      <c r="D469" s="149"/>
      <c r="E469" s="149"/>
      <c r="F469" s="23" t="s">
        <v>137</v>
      </c>
      <c r="G469" s="23"/>
      <c r="H469" s="23"/>
      <c r="I469" s="23" t="s">
        <v>332</v>
      </c>
      <c r="J469" s="25">
        <v>31697.67</v>
      </c>
      <c r="K469" s="23"/>
      <c r="L469" s="25">
        <v>132.27000000000001</v>
      </c>
      <c r="M469" s="23" t="s">
        <v>117</v>
      </c>
      <c r="N469" s="26">
        <v>1205</v>
      </c>
      <c r="V469" s="4"/>
      <c r="W469" s="5"/>
      <c r="X469" s="5"/>
      <c r="AB469" s="5"/>
      <c r="AE469" s="5"/>
      <c r="AF469" s="2" t="s">
        <v>110</v>
      </c>
      <c r="AG469" s="5"/>
    </row>
    <row r="470" spans="1:33" s="3" customFormat="1" ht="12" x14ac:dyDescent="0.2">
      <c r="A470" s="23"/>
      <c r="B470" s="24"/>
      <c r="C470" s="32" t="s">
        <v>150</v>
      </c>
      <c r="D470" s="33"/>
      <c r="E470" s="33"/>
      <c r="F470" s="23"/>
      <c r="G470" s="23"/>
      <c r="H470" s="23"/>
      <c r="I470" s="23"/>
      <c r="J470" s="25"/>
      <c r="K470" s="23"/>
      <c r="L470" s="25"/>
      <c r="M470" s="34"/>
      <c r="N470" s="26"/>
      <c r="V470" s="4"/>
      <c r="W470" s="5"/>
      <c r="X470" s="5"/>
      <c r="AB470" s="5"/>
      <c r="AE470" s="5"/>
      <c r="AF470" s="2" t="s">
        <v>213</v>
      </c>
      <c r="AG470" s="5"/>
    </row>
    <row r="471" spans="1:33" s="3" customFormat="1" ht="12" x14ac:dyDescent="0.2">
      <c r="A471" s="23" t="s">
        <v>333</v>
      </c>
      <c r="B471" s="24" t="s">
        <v>169</v>
      </c>
      <c r="C471" s="149" t="s">
        <v>170</v>
      </c>
      <c r="D471" s="149"/>
      <c r="E471" s="149"/>
      <c r="F471" s="23" t="s">
        <v>48</v>
      </c>
      <c r="G471" s="23"/>
      <c r="H471" s="23"/>
      <c r="I471" s="23" t="s">
        <v>334</v>
      </c>
      <c r="J471" s="25"/>
      <c r="K471" s="23"/>
      <c r="L471" s="25"/>
      <c r="M471" s="23"/>
      <c r="N471" s="26"/>
      <c r="V471" s="4" t="s">
        <v>325</v>
      </c>
      <c r="W471" s="5"/>
      <c r="X471" s="5"/>
      <c r="AB471" s="5"/>
      <c r="AE471" s="5"/>
      <c r="AG471" s="5"/>
    </row>
    <row r="472" spans="1:33" s="3" customFormat="1" ht="12" x14ac:dyDescent="0.2">
      <c r="A472" s="27"/>
      <c r="B472" s="28"/>
      <c r="C472" s="148" t="s">
        <v>335</v>
      </c>
      <c r="D472" s="148"/>
      <c r="E472" s="148"/>
      <c r="F472" s="148"/>
      <c r="G472" s="148"/>
      <c r="H472" s="148"/>
      <c r="I472" s="148"/>
      <c r="J472" s="148"/>
      <c r="K472" s="148"/>
      <c r="L472" s="148"/>
      <c r="M472" s="148"/>
      <c r="N472" s="148"/>
      <c r="V472" s="4"/>
      <c r="W472" s="5" t="s">
        <v>326</v>
      </c>
      <c r="X472" s="5"/>
      <c r="AB472" s="5"/>
      <c r="AE472" s="5"/>
      <c r="AG472" s="5"/>
    </row>
    <row r="473" spans="1:33" s="3" customFormat="1" ht="12" x14ac:dyDescent="0.2">
      <c r="A473" s="21"/>
      <c r="B473" s="29" t="s">
        <v>45</v>
      </c>
      <c r="C473" s="148" t="s">
        <v>51</v>
      </c>
      <c r="D473" s="148"/>
      <c r="E473" s="148"/>
      <c r="F473" s="27"/>
      <c r="G473" s="27"/>
      <c r="H473" s="27"/>
      <c r="I473" s="27"/>
      <c r="J473" s="30">
        <v>182.32</v>
      </c>
      <c r="K473" s="27"/>
      <c r="L473" s="30">
        <v>22.43</v>
      </c>
      <c r="M473" s="27"/>
      <c r="N473" s="31"/>
      <c r="V473" s="4"/>
      <c r="W473" s="5"/>
      <c r="X473" s="5" t="s">
        <v>136</v>
      </c>
      <c r="AB473" s="5"/>
      <c r="AE473" s="5"/>
      <c r="AG473" s="5"/>
    </row>
    <row r="474" spans="1:33" s="3" customFormat="1" ht="12" x14ac:dyDescent="0.2">
      <c r="A474" s="21"/>
      <c r="B474" s="29" t="s">
        <v>52</v>
      </c>
      <c r="C474" s="148" t="s">
        <v>53</v>
      </c>
      <c r="D474" s="148"/>
      <c r="E474" s="148"/>
      <c r="F474" s="27"/>
      <c r="G474" s="27"/>
      <c r="H474" s="27"/>
      <c r="I474" s="27"/>
      <c r="J474" s="30">
        <v>7479.03</v>
      </c>
      <c r="K474" s="27"/>
      <c r="L474" s="30">
        <v>919.92</v>
      </c>
      <c r="M474" s="27"/>
      <c r="N474" s="31"/>
      <c r="V474" s="4"/>
      <c r="W474" s="5"/>
      <c r="X474" s="5"/>
      <c r="AB474" s="5"/>
      <c r="AC474" s="2" t="s">
        <v>329</v>
      </c>
      <c r="AE474" s="5"/>
      <c r="AG474" s="5"/>
    </row>
    <row r="475" spans="1:33" s="3" customFormat="1" ht="12" x14ac:dyDescent="0.2">
      <c r="A475" s="21"/>
      <c r="B475" s="29" t="s">
        <v>54</v>
      </c>
      <c r="C475" s="148" t="s">
        <v>55</v>
      </c>
      <c r="D475" s="148"/>
      <c r="E475" s="148"/>
      <c r="F475" s="27"/>
      <c r="G475" s="27"/>
      <c r="H475" s="27"/>
      <c r="I475" s="27"/>
      <c r="J475" s="30">
        <v>234.46</v>
      </c>
      <c r="K475" s="27"/>
      <c r="L475" s="30">
        <v>28.84</v>
      </c>
      <c r="M475" s="27"/>
      <c r="N475" s="31"/>
      <c r="V475" s="4"/>
      <c r="W475" s="5"/>
      <c r="X475" s="5"/>
      <c r="Y475" s="2" t="s">
        <v>53</v>
      </c>
      <c r="AB475" s="5"/>
      <c r="AE475" s="5"/>
      <c r="AG475" s="5"/>
    </row>
    <row r="476" spans="1:33" s="3" customFormat="1" ht="12" x14ac:dyDescent="0.2">
      <c r="A476" s="21"/>
      <c r="B476" s="29" t="s">
        <v>87</v>
      </c>
      <c r="C476" s="148" t="s">
        <v>156</v>
      </c>
      <c r="D476" s="148"/>
      <c r="E476" s="148"/>
      <c r="F476" s="27"/>
      <c r="G476" s="27"/>
      <c r="H476" s="27"/>
      <c r="I476" s="27"/>
      <c r="J476" s="30">
        <v>874.78</v>
      </c>
      <c r="K476" s="27"/>
      <c r="L476" s="30">
        <v>107.6</v>
      </c>
      <c r="M476" s="27"/>
      <c r="N476" s="31"/>
      <c r="V476" s="4"/>
      <c r="W476" s="5"/>
      <c r="X476" s="5"/>
      <c r="Y476" s="2" t="s">
        <v>55</v>
      </c>
      <c r="AB476" s="5"/>
      <c r="AE476" s="5"/>
      <c r="AG476" s="5"/>
    </row>
    <row r="477" spans="1:33" s="3" customFormat="1" ht="12" x14ac:dyDescent="0.2">
      <c r="A477" s="21"/>
      <c r="B477" s="29"/>
      <c r="C477" s="148" t="s">
        <v>56</v>
      </c>
      <c r="D477" s="148"/>
      <c r="E477" s="148"/>
      <c r="F477" s="27" t="s">
        <v>57</v>
      </c>
      <c r="G477" s="27" t="s">
        <v>173</v>
      </c>
      <c r="H477" s="27"/>
      <c r="I477" s="27" t="s">
        <v>336</v>
      </c>
      <c r="J477" s="30"/>
      <c r="K477" s="27"/>
      <c r="L477" s="30"/>
      <c r="M477" s="27"/>
      <c r="N477" s="31"/>
      <c r="V477" s="4"/>
      <c r="W477" s="5"/>
      <c r="X477" s="5"/>
      <c r="Z477" s="2" t="s">
        <v>60</v>
      </c>
      <c r="AB477" s="5"/>
      <c r="AE477" s="5"/>
      <c r="AG477" s="5"/>
    </row>
    <row r="478" spans="1:33" s="3" customFormat="1" ht="12" x14ac:dyDescent="0.2">
      <c r="A478" s="21"/>
      <c r="B478" s="29"/>
      <c r="C478" s="148" t="s">
        <v>60</v>
      </c>
      <c r="D478" s="148"/>
      <c r="E478" s="148"/>
      <c r="F478" s="27" t="s">
        <v>57</v>
      </c>
      <c r="G478" s="27" t="s">
        <v>175</v>
      </c>
      <c r="H478" s="27"/>
      <c r="I478" s="27" t="s">
        <v>337</v>
      </c>
      <c r="J478" s="30"/>
      <c r="K478" s="27"/>
      <c r="L478" s="30"/>
      <c r="M478" s="27"/>
      <c r="N478" s="31"/>
      <c r="V478" s="4"/>
      <c r="W478" s="5"/>
      <c r="X478" s="5"/>
      <c r="AA478" s="2" t="s">
        <v>63</v>
      </c>
      <c r="AB478" s="5"/>
      <c r="AE478" s="5"/>
      <c r="AG478" s="5"/>
    </row>
    <row r="479" spans="1:33" s="3" customFormat="1" ht="12" x14ac:dyDescent="0.2">
      <c r="A479" s="21"/>
      <c r="B479" s="29"/>
      <c r="C479" s="148" t="s">
        <v>63</v>
      </c>
      <c r="D479" s="148"/>
      <c r="E479" s="148"/>
      <c r="F479" s="27"/>
      <c r="G479" s="27"/>
      <c r="H479" s="27"/>
      <c r="I479" s="27"/>
      <c r="J479" s="30">
        <v>8536.1299999999992</v>
      </c>
      <c r="K479" s="27"/>
      <c r="L479" s="30">
        <v>1049.95</v>
      </c>
      <c r="M479" s="27"/>
      <c r="N479" s="31"/>
      <c r="V479" s="4"/>
      <c r="W479" s="5"/>
      <c r="X479" s="5"/>
      <c r="Z479" s="2" t="s">
        <v>64</v>
      </c>
      <c r="AB479" s="5"/>
      <c r="AE479" s="5"/>
      <c r="AG479" s="5"/>
    </row>
    <row r="480" spans="1:33" s="3" customFormat="1" ht="12" x14ac:dyDescent="0.2">
      <c r="A480" s="21"/>
      <c r="B480" s="29"/>
      <c r="C480" s="148" t="s">
        <v>64</v>
      </c>
      <c r="D480" s="148"/>
      <c r="E480" s="148"/>
      <c r="F480" s="27"/>
      <c r="G480" s="27"/>
      <c r="H480" s="27"/>
      <c r="I480" s="27"/>
      <c r="J480" s="30"/>
      <c r="K480" s="27"/>
      <c r="L480" s="30">
        <v>51.27</v>
      </c>
      <c r="M480" s="27"/>
      <c r="N480" s="31"/>
      <c r="V480" s="4"/>
      <c r="W480" s="5"/>
      <c r="X480" s="5"/>
      <c r="Z480" s="2" t="s">
        <v>142</v>
      </c>
      <c r="AB480" s="5"/>
      <c r="AE480" s="5"/>
      <c r="AG480" s="5"/>
    </row>
    <row r="481" spans="1:33" s="3" customFormat="1" ht="45" x14ac:dyDescent="0.2">
      <c r="A481" s="21"/>
      <c r="B481" s="29" t="s">
        <v>141</v>
      </c>
      <c r="C481" s="148" t="s">
        <v>142</v>
      </c>
      <c r="D481" s="148"/>
      <c r="E481" s="148"/>
      <c r="F481" s="27" t="s">
        <v>67</v>
      </c>
      <c r="G481" s="27" t="s">
        <v>143</v>
      </c>
      <c r="H481" s="27"/>
      <c r="I481" s="27" t="s">
        <v>143</v>
      </c>
      <c r="J481" s="30"/>
      <c r="K481" s="27"/>
      <c r="L481" s="30">
        <v>75.37</v>
      </c>
      <c r="M481" s="27"/>
      <c r="N481" s="31"/>
      <c r="V481" s="4"/>
      <c r="W481" s="5"/>
      <c r="X481" s="5"/>
      <c r="Z481" s="2" t="s">
        <v>145</v>
      </c>
      <c r="AB481" s="5"/>
      <c r="AE481" s="5"/>
      <c r="AG481" s="5"/>
    </row>
    <row r="482" spans="1:33" s="3" customFormat="1" ht="22.5" x14ac:dyDescent="0.2">
      <c r="A482" s="21"/>
      <c r="B482" s="29" t="s">
        <v>144</v>
      </c>
      <c r="C482" s="148" t="s">
        <v>145</v>
      </c>
      <c r="D482" s="148"/>
      <c r="E482" s="148"/>
      <c r="F482" s="27" t="s">
        <v>67</v>
      </c>
      <c r="G482" s="27" t="s">
        <v>146</v>
      </c>
      <c r="H482" s="27"/>
      <c r="I482" s="27" t="s">
        <v>146</v>
      </c>
      <c r="J482" s="30"/>
      <c r="K482" s="27"/>
      <c r="L482" s="30">
        <v>48.71</v>
      </c>
      <c r="M482" s="27"/>
      <c r="N482" s="31"/>
      <c r="V482" s="4"/>
      <c r="W482" s="5"/>
      <c r="X482" s="5"/>
      <c r="AB482" s="5" t="s">
        <v>72</v>
      </c>
      <c r="AE482" s="5"/>
      <c r="AG482" s="5"/>
    </row>
    <row r="483" spans="1:33" s="3" customFormat="1" ht="12" x14ac:dyDescent="0.2">
      <c r="A483" s="23"/>
      <c r="B483" s="24"/>
      <c r="C483" s="149" t="s">
        <v>72</v>
      </c>
      <c r="D483" s="149"/>
      <c r="E483" s="149"/>
      <c r="F483" s="23"/>
      <c r="G483" s="23"/>
      <c r="H483" s="23"/>
      <c r="I483" s="23"/>
      <c r="J483" s="25"/>
      <c r="K483" s="23"/>
      <c r="L483" s="25">
        <v>1174.03</v>
      </c>
      <c r="M483" s="27"/>
      <c r="N483" s="26"/>
      <c r="V483" s="4"/>
      <c r="W483" s="5"/>
      <c r="X483" s="5" t="s">
        <v>148</v>
      </c>
      <c r="AB483" s="5"/>
      <c r="AE483" s="5"/>
      <c r="AG483" s="5"/>
    </row>
    <row r="484" spans="1:33" s="3" customFormat="1" ht="12" x14ac:dyDescent="0.2">
      <c r="A484" s="23" t="s">
        <v>338</v>
      </c>
      <c r="B484" s="24" t="s">
        <v>177</v>
      </c>
      <c r="C484" s="149" t="s">
        <v>178</v>
      </c>
      <c r="D484" s="149"/>
      <c r="E484" s="149"/>
      <c r="F484" s="23" t="s">
        <v>48</v>
      </c>
      <c r="G484" s="23"/>
      <c r="H484" s="23"/>
      <c r="I484" s="23" t="s">
        <v>334</v>
      </c>
      <c r="J484" s="25"/>
      <c r="K484" s="23"/>
      <c r="L484" s="25"/>
      <c r="M484" s="23"/>
      <c r="N484" s="26"/>
      <c r="V484" s="4"/>
      <c r="W484" s="5"/>
      <c r="X484" s="5"/>
      <c r="AB484" s="5"/>
      <c r="AE484" s="5"/>
      <c r="AG484" s="5"/>
    </row>
    <row r="485" spans="1:33" s="3" customFormat="1" ht="45" x14ac:dyDescent="0.2">
      <c r="A485" s="35"/>
      <c r="B485" s="29"/>
      <c r="C485" s="148" t="s">
        <v>179</v>
      </c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8"/>
      <c r="V485" s="4"/>
      <c r="W485" s="5"/>
      <c r="X485" s="5" t="s">
        <v>170</v>
      </c>
      <c r="AB485" s="5"/>
      <c r="AE485" s="5"/>
      <c r="AG485" s="5"/>
    </row>
    <row r="486" spans="1:33" s="3" customFormat="1" ht="12" x14ac:dyDescent="0.2">
      <c r="A486" s="21"/>
      <c r="B486" s="29" t="s">
        <v>45</v>
      </c>
      <c r="C486" s="148" t="s">
        <v>51</v>
      </c>
      <c r="D486" s="148"/>
      <c r="E486" s="148"/>
      <c r="F486" s="27"/>
      <c r="G486" s="27"/>
      <c r="H486" s="27"/>
      <c r="I486" s="27"/>
      <c r="J486" s="30">
        <v>3.29</v>
      </c>
      <c r="K486" s="27" t="s">
        <v>95</v>
      </c>
      <c r="L486" s="30">
        <v>2.4300000000000002</v>
      </c>
      <c r="M486" s="27"/>
      <c r="N486" s="31"/>
      <c r="V486" s="4"/>
      <c r="W486" s="5"/>
      <c r="X486" s="5"/>
      <c r="AB486" s="5"/>
      <c r="AC486" s="2" t="s">
        <v>335</v>
      </c>
      <c r="AE486" s="5"/>
      <c r="AG486" s="5"/>
    </row>
    <row r="487" spans="1:33" s="3" customFormat="1" ht="12" x14ac:dyDescent="0.2">
      <c r="A487" s="21"/>
      <c r="B487" s="29" t="s">
        <v>52</v>
      </c>
      <c r="C487" s="148" t="s">
        <v>53</v>
      </c>
      <c r="D487" s="148"/>
      <c r="E487" s="148"/>
      <c r="F487" s="27"/>
      <c r="G487" s="27"/>
      <c r="H487" s="27"/>
      <c r="I487" s="27"/>
      <c r="J487" s="30">
        <v>254.89</v>
      </c>
      <c r="K487" s="27" t="s">
        <v>95</v>
      </c>
      <c r="L487" s="30">
        <v>188.11</v>
      </c>
      <c r="M487" s="27"/>
      <c r="N487" s="31"/>
      <c r="V487" s="4"/>
      <c r="W487" s="5"/>
      <c r="X487" s="5"/>
      <c r="Y487" s="2" t="s">
        <v>51</v>
      </c>
      <c r="AB487" s="5"/>
      <c r="AE487" s="5"/>
      <c r="AG487" s="5"/>
    </row>
    <row r="488" spans="1:33" s="3" customFormat="1" ht="12" x14ac:dyDescent="0.2">
      <c r="A488" s="21"/>
      <c r="B488" s="29" t="s">
        <v>54</v>
      </c>
      <c r="C488" s="148" t="s">
        <v>55</v>
      </c>
      <c r="D488" s="148"/>
      <c r="E488" s="148"/>
      <c r="F488" s="27"/>
      <c r="G488" s="27"/>
      <c r="H488" s="27"/>
      <c r="I488" s="27"/>
      <c r="J488" s="30">
        <v>5.95</v>
      </c>
      <c r="K488" s="27" t="s">
        <v>95</v>
      </c>
      <c r="L488" s="30">
        <v>4.3899999999999997</v>
      </c>
      <c r="M488" s="27"/>
      <c r="N488" s="31"/>
      <c r="V488" s="4"/>
      <c r="W488" s="5"/>
      <c r="X488" s="5"/>
      <c r="Y488" s="2" t="s">
        <v>53</v>
      </c>
      <c r="AB488" s="5"/>
      <c r="AE488" s="5"/>
      <c r="AG488" s="5"/>
    </row>
    <row r="489" spans="1:33" s="3" customFormat="1" ht="12" x14ac:dyDescent="0.2">
      <c r="A489" s="21"/>
      <c r="B489" s="29" t="s">
        <v>87</v>
      </c>
      <c r="C489" s="148" t="s">
        <v>156</v>
      </c>
      <c r="D489" s="148"/>
      <c r="E489" s="148"/>
      <c r="F489" s="27"/>
      <c r="G489" s="27"/>
      <c r="H489" s="27"/>
      <c r="I489" s="27"/>
      <c r="J489" s="30">
        <v>2.94</v>
      </c>
      <c r="K489" s="27" t="s">
        <v>95</v>
      </c>
      <c r="L489" s="30">
        <v>2.17</v>
      </c>
      <c r="M489" s="27"/>
      <c r="N489" s="31"/>
      <c r="V489" s="4"/>
      <c r="W489" s="5"/>
      <c r="X489" s="5"/>
      <c r="Y489" s="2" t="s">
        <v>55</v>
      </c>
      <c r="AB489" s="5"/>
      <c r="AE489" s="5"/>
      <c r="AG489" s="5"/>
    </row>
    <row r="490" spans="1:33" s="3" customFormat="1" ht="12" x14ac:dyDescent="0.2">
      <c r="A490" s="21"/>
      <c r="B490" s="29"/>
      <c r="C490" s="148" t="s">
        <v>56</v>
      </c>
      <c r="D490" s="148"/>
      <c r="E490" s="148"/>
      <c r="F490" s="27" t="s">
        <v>57</v>
      </c>
      <c r="G490" s="27" t="s">
        <v>180</v>
      </c>
      <c r="H490" s="27" t="s">
        <v>95</v>
      </c>
      <c r="I490" s="27" t="s">
        <v>339</v>
      </c>
      <c r="J490" s="30"/>
      <c r="K490" s="27"/>
      <c r="L490" s="30"/>
      <c r="M490" s="27"/>
      <c r="N490" s="31"/>
      <c r="V490" s="4"/>
      <c r="W490" s="5"/>
      <c r="X490" s="5"/>
      <c r="Y490" s="2" t="s">
        <v>156</v>
      </c>
      <c r="AB490" s="5"/>
      <c r="AE490" s="5"/>
      <c r="AG490" s="5"/>
    </row>
    <row r="491" spans="1:33" s="3" customFormat="1" ht="12" x14ac:dyDescent="0.2">
      <c r="A491" s="21"/>
      <c r="B491" s="29"/>
      <c r="C491" s="148" t="s">
        <v>60</v>
      </c>
      <c r="D491" s="148"/>
      <c r="E491" s="148"/>
      <c r="F491" s="27" t="s">
        <v>57</v>
      </c>
      <c r="G491" s="27" t="s">
        <v>182</v>
      </c>
      <c r="H491" s="27" t="s">
        <v>95</v>
      </c>
      <c r="I491" s="27" t="s">
        <v>340</v>
      </c>
      <c r="J491" s="30"/>
      <c r="K491" s="27"/>
      <c r="L491" s="30"/>
      <c r="M491" s="27"/>
      <c r="N491" s="31"/>
      <c r="V491" s="4"/>
      <c r="W491" s="5"/>
      <c r="X491" s="5"/>
      <c r="Z491" s="2" t="s">
        <v>56</v>
      </c>
      <c r="AB491" s="5"/>
      <c r="AE491" s="5"/>
      <c r="AG491" s="5"/>
    </row>
    <row r="492" spans="1:33" s="3" customFormat="1" ht="12" x14ac:dyDescent="0.2">
      <c r="A492" s="21"/>
      <c r="B492" s="29"/>
      <c r="C492" s="148" t="s">
        <v>63</v>
      </c>
      <c r="D492" s="148"/>
      <c r="E492" s="148"/>
      <c r="F492" s="27"/>
      <c r="G492" s="27"/>
      <c r="H492" s="27"/>
      <c r="I492" s="27"/>
      <c r="J492" s="30">
        <v>261.12</v>
      </c>
      <c r="K492" s="27"/>
      <c r="L492" s="30">
        <v>192.71</v>
      </c>
      <c r="M492" s="27"/>
      <c r="N492" s="31"/>
      <c r="V492" s="4"/>
      <c r="W492" s="5"/>
      <c r="X492" s="5"/>
      <c r="Z492" s="2" t="s">
        <v>60</v>
      </c>
      <c r="AB492" s="5"/>
      <c r="AE492" s="5"/>
      <c r="AG492" s="5"/>
    </row>
    <row r="493" spans="1:33" s="3" customFormat="1" ht="12" x14ac:dyDescent="0.2">
      <c r="A493" s="21"/>
      <c r="B493" s="29"/>
      <c r="C493" s="148" t="s">
        <v>64</v>
      </c>
      <c r="D493" s="148"/>
      <c r="E493" s="148"/>
      <c r="F493" s="27"/>
      <c r="G493" s="27"/>
      <c r="H493" s="27"/>
      <c r="I493" s="27"/>
      <c r="J493" s="30"/>
      <c r="K493" s="27"/>
      <c r="L493" s="30">
        <v>6.82</v>
      </c>
      <c r="M493" s="27"/>
      <c r="N493" s="31"/>
      <c r="V493" s="4"/>
      <c r="W493" s="5"/>
      <c r="X493" s="5"/>
      <c r="AA493" s="2" t="s">
        <v>63</v>
      </c>
      <c r="AB493" s="5"/>
      <c r="AE493" s="5"/>
      <c r="AG493" s="5"/>
    </row>
    <row r="494" spans="1:33" s="3" customFormat="1" ht="45" x14ac:dyDescent="0.2">
      <c r="A494" s="21"/>
      <c r="B494" s="29" t="s">
        <v>141</v>
      </c>
      <c r="C494" s="148" t="s">
        <v>142</v>
      </c>
      <c r="D494" s="148"/>
      <c r="E494" s="148"/>
      <c r="F494" s="27" t="s">
        <v>67</v>
      </c>
      <c r="G494" s="27" t="s">
        <v>143</v>
      </c>
      <c r="H494" s="27"/>
      <c r="I494" s="27" t="s">
        <v>143</v>
      </c>
      <c r="J494" s="30"/>
      <c r="K494" s="27"/>
      <c r="L494" s="30">
        <v>10.029999999999999</v>
      </c>
      <c r="M494" s="27"/>
      <c r="N494" s="31"/>
      <c r="V494" s="4"/>
      <c r="W494" s="5"/>
      <c r="X494" s="5"/>
      <c r="Z494" s="2" t="s">
        <v>64</v>
      </c>
      <c r="AB494" s="5"/>
      <c r="AE494" s="5"/>
      <c r="AG494" s="5"/>
    </row>
    <row r="495" spans="1:33" s="3" customFormat="1" ht="22.5" x14ac:dyDescent="0.2">
      <c r="A495" s="21"/>
      <c r="B495" s="29" t="s">
        <v>144</v>
      </c>
      <c r="C495" s="148" t="s">
        <v>145</v>
      </c>
      <c r="D495" s="148"/>
      <c r="E495" s="148"/>
      <c r="F495" s="27" t="s">
        <v>67</v>
      </c>
      <c r="G495" s="27" t="s">
        <v>146</v>
      </c>
      <c r="H495" s="27"/>
      <c r="I495" s="27" t="s">
        <v>146</v>
      </c>
      <c r="J495" s="30"/>
      <c r="K495" s="27"/>
      <c r="L495" s="30">
        <v>6.48</v>
      </c>
      <c r="M495" s="27"/>
      <c r="N495" s="31"/>
      <c r="V495" s="4"/>
      <c r="W495" s="5"/>
      <c r="X495" s="5"/>
      <c r="Z495" s="2" t="s">
        <v>142</v>
      </c>
      <c r="AB495" s="5"/>
      <c r="AE495" s="5"/>
      <c r="AG495" s="5"/>
    </row>
    <row r="496" spans="1:33" s="3" customFormat="1" ht="12" x14ac:dyDescent="0.2">
      <c r="A496" s="23"/>
      <c r="B496" s="24"/>
      <c r="C496" s="149" t="s">
        <v>72</v>
      </c>
      <c r="D496" s="149"/>
      <c r="E496" s="149"/>
      <c r="F496" s="23"/>
      <c r="G496" s="23"/>
      <c r="H496" s="23"/>
      <c r="I496" s="23"/>
      <c r="J496" s="25"/>
      <c r="K496" s="23"/>
      <c r="L496" s="25">
        <v>209.22</v>
      </c>
      <c r="M496" s="27"/>
      <c r="N496" s="26"/>
      <c r="V496" s="4"/>
      <c r="W496" s="5"/>
      <c r="X496" s="5"/>
      <c r="Z496" s="2" t="s">
        <v>145</v>
      </c>
      <c r="AB496" s="5"/>
      <c r="AE496" s="5"/>
      <c r="AG496" s="5"/>
    </row>
    <row r="497" spans="1:33" s="3" customFormat="1" ht="21" x14ac:dyDescent="0.2">
      <c r="A497" s="23" t="s">
        <v>341</v>
      </c>
      <c r="B497" s="24" t="s">
        <v>161</v>
      </c>
      <c r="C497" s="149" t="s">
        <v>162</v>
      </c>
      <c r="D497" s="149"/>
      <c r="E497" s="149"/>
      <c r="F497" s="23" t="s">
        <v>137</v>
      </c>
      <c r="G497" s="23"/>
      <c r="H497" s="23"/>
      <c r="I497" s="23" t="s">
        <v>342</v>
      </c>
      <c r="J497" s="25">
        <v>5396.82</v>
      </c>
      <c r="K497" s="23"/>
      <c r="L497" s="25">
        <v>12884.85</v>
      </c>
      <c r="M497" s="23" t="s">
        <v>117</v>
      </c>
      <c r="N497" s="26">
        <v>117381</v>
      </c>
      <c r="V497" s="4"/>
      <c r="W497" s="5"/>
      <c r="X497" s="5"/>
      <c r="AB497" s="5" t="s">
        <v>72</v>
      </c>
      <c r="AE497" s="5"/>
      <c r="AG497" s="5"/>
    </row>
    <row r="498" spans="1:33" s="3" customFormat="1" ht="33.75" x14ac:dyDescent="0.2">
      <c r="A498" s="23"/>
      <c r="B498" s="24"/>
      <c r="C498" s="32" t="s">
        <v>150</v>
      </c>
      <c r="D498" s="33"/>
      <c r="E498" s="33"/>
      <c r="F498" s="23"/>
      <c r="G498" s="23"/>
      <c r="H498" s="23"/>
      <c r="I498" s="23"/>
      <c r="J498" s="25"/>
      <c r="K498" s="23"/>
      <c r="L498" s="25"/>
      <c r="M498" s="34"/>
      <c r="N498" s="26"/>
      <c r="V498" s="4"/>
      <c r="W498" s="5"/>
      <c r="X498" s="5" t="s">
        <v>178</v>
      </c>
      <c r="AB498" s="5"/>
      <c r="AE498" s="5"/>
      <c r="AG498" s="5"/>
    </row>
    <row r="499" spans="1:33" s="3" customFormat="1" ht="12" x14ac:dyDescent="0.2">
      <c r="A499" s="27"/>
      <c r="B499" s="28"/>
      <c r="C499" s="148" t="s">
        <v>343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V499" s="4"/>
      <c r="W499" s="5"/>
      <c r="X499" s="5"/>
      <c r="AB499" s="5"/>
      <c r="AD499" s="2" t="s">
        <v>179</v>
      </c>
      <c r="AE499" s="5"/>
      <c r="AG499" s="5"/>
    </row>
    <row r="500" spans="1:33" s="3" customFormat="1" ht="12" x14ac:dyDescent="0.2">
      <c r="A500" s="153" t="s">
        <v>344</v>
      </c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V500" s="4"/>
      <c r="W500" s="5"/>
      <c r="X500" s="5"/>
      <c r="Y500" s="2" t="s">
        <v>51</v>
      </c>
      <c r="AB500" s="5"/>
      <c r="AE500" s="5"/>
      <c r="AG500" s="5"/>
    </row>
    <row r="501" spans="1:33" s="3" customFormat="1" ht="12" x14ac:dyDescent="0.2">
      <c r="A501" s="23" t="s">
        <v>345</v>
      </c>
      <c r="B501" s="24" t="s">
        <v>135</v>
      </c>
      <c r="C501" s="149" t="s">
        <v>136</v>
      </c>
      <c r="D501" s="149"/>
      <c r="E501" s="149"/>
      <c r="F501" s="23" t="s">
        <v>137</v>
      </c>
      <c r="G501" s="23"/>
      <c r="H501" s="23"/>
      <c r="I501" s="23" t="s">
        <v>328</v>
      </c>
      <c r="J501" s="25"/>
      <c r="K501" s="23"/>
      <c r="L501" s="25"/>
      <c r="M501" s="23"/>
      <c r="N501" s="26"/>
      <c r="V501" s="4"/>
      <c r="W501" s="5"/>
      <c r="X501" s="5"/>
      <c r="Y501" s="2" t="s">
        <v>53</v>
      </c>
      <c r="AB501" s="5"/>
      <c r="AE501" s="5"/>
      <c r="AG501" s="5"/>
    </row>
    <row r="502" spans="1:33" s="3" customFormat="1" ht="12" x14ac:dyDescent="0.2">
      <c r="A502" s="27"/>
      <c r="B502" s="28"/>
      <c r="C502" s="148" t="s">
        <v>329</v>
      </c>
      <c r="D502" s="148"/>
      <c r="E502" s="148"/>
      <c r="F502" s="148"/>
      <c r="G502" s="148"/>
      <c r="H502" s="148"/>
      <c r="I502" s="148"/>
      <c r="J502" s="148"/>
      <c r="K502" s="148"/>
      <c r="L502" s="148"/>
      <c r="M502" s="148"/>
      <c r="N502" s="148"/>
      <c r="V502" s="4"/>
      <c r="W502" s="5"/>
      <c r="X502" s="5"/>
      <c r="Y502" s="2" t="s">
        <v>55</v>
      </c>
      <c r="AB502" s="5"/>
      <c r="AE502" s="5"/>
      <c r="AG502" s="5"/>
    </row>
    <row r="503" spans="1:33" s="3" customFormat="1" ht="12" x14ac:dyDescent="0.2">
      <c r="A503" s="21"/>
      <c r="B503" s="29" t="s">
        <v>52</v>
      </c>
      <c r="C503" s="148" t="s">
        <v>53</v>
      </c>
      <c r="D503" s="148"/>
      <c r="E503" s="148"/>
      <c r="F503" s="27"/>
      <c r="G503" s="27"/>
      <c r="H503" s="27"/>
      <c r="I503" s="27"/>
      <c r="J503" s="30">
        <v>39.1</v>
      </c>
      <c r="K503" s="27"/>
      <c r="L503" s="30">
        <v>1.44</v>
      </c>
      <c r="M503" s="27"/>
      <c r="N503" s="31"/>
      <c r="V503" s="4"/>
      <c r="W503" s="5"/>
      <c r="X503" s="5"/>
      <c r="Y503" s="2" t="s">
        <v>156</v>
      </c>
      <c r="AB503" s="5"/>
      <c r="AE503" s="5"/>
      <c r="AG503" s="5"/>
    </row>
    <row r="504" spans="1:33" s="3" customFormat="1" ht="12" x14ac:dyDescent="0.2">
      <c r="A504" s="21"/>
      <c r="B504" s="29" t="s">
        <v>54</v>
      </c>
      <c r="C504" s="148" t="s">
        <v>55</v>
      </c>
      <c r="D504" s="148"/>
      <c r="E504" s="148"/>
      <c r="F504" s="27"/>
      <c r="G504" s="27"/>
      <c r="H504" s="27"/>
      <c r="I504" s="27"/>
      <c r="J504" s="30">
        <v>7.15</v>
      </c>
      <c r="K504" s="27"/>
      <c r="L504" s="30">
        <v>0.26</v>
      </c>
      <c r="M504" s="27"/>
      <c r="N504" s="31"/>
      <c r="V504" s="4"/>
      <c r="W504" s="5"/>
      <c r="X504" s="5"/>
      <c r="Z504" s="2" t="s">
        <v>56</v>
      </c>
      <c r="AB504" s="5"/>
      <c r="AE504" s="5"/>
      <c r="AG504" s="5"/>
    </row>
    <row r="505" spans="1:33" s="3" customFormat="1" ht="12" x14ac:dyDescent="0.2">
      <c r="A505" s="21"/>
      <c r="B505" s="29"/>
      <c r="C505" s="148" t="s">
        <v>60</v>
      </c>
      <c r="D505" s="148"/>
      <c r="E505" s="148"/>
      <c r="F505" s="27" t="s">
        <v>57</v>
      </c>
      <c r="G505" s="27" t="s">
        <v>139</v>
      </c>
      <c r="H505" s="27"/>
      <c r="I505" s="27" t="s">
        <v>330</v>
      </c>
      <c r="J505" s="30"/>
      <c r="K505" s="27"/>
      <c r="L505" s="30"/>
      <c r="M505" s="27"/>
      <c r="N505" s="31"/>
      <c r="V505" s="4"/>
      <c r="W505" s="5"/>
      <c r="X505" s="5"/>
      <c r="Z505" s="2" t="s">
        <v>60</v>
      </c>
      <c r="AB505" s="5"/>
      <c r="AE505" s="5"/>
      <c r="AG505" s="5"/>
    </row>
    <row r="506" spans="1:33" s="3" customFormat="1" ht="12" x14ac:dyDescent="0.2">
      <c r="A506" s="21"/>
      <c r="B506" s="29"/>
      <c r="C506" s="148" t="s">
        <v>63</v>
      </c>
      <c r="D506" s="148"/>
      <c r="E506" s="148"/>
      <c r="F506" s="27"/>
      <c r="G506" s="27"/>
      <c r="H506" s="27"/>
      <c r="I506" s="27"/>
      <c r="J506" s="30">
        <v>39.1</v>
      </c>
      <c r="K506" s="27"/>
      <c r="L506" s="30">
        <v>1.44</v>
      </c>
      <c r="M506" s="27"/>
      <c r="N506" s="31"/>
      <c r="V506" s="4"/>
      <c r="W506" s="5"/>
      <c r="X506" s="5"/>
      <c r="AA506" s="2" t="s">
        <v>63</v>
      </c>
      <c r="AB506" s="5"/>
      <c r="AE506" s="5"/>
      <c r="AG506" s="5"/>
    </row>
    <row r="507" spans="1:33" s="3" customFormat="1" ht="12" x14ac:dyDescent="0.2">
      <c r="A507" s="21"/>
      <c r="B507" s="29"/>
      <c r="C507" s="148" t="s">
        <v>64</v>
      </c>
      <c r="D507" s="148"/>
      <c r="E507" s="148"/>
      <c r="F507" s="27"/>
      <c r="G507" s="27"/>
      <c r="H507" s="27"/>
      <c r="I507" s="27"/>
      <c r="J507" s="30"/>
      <c r="K507" s="27"/>
      <c r="L507" s="30">
        <v>0.26</v>
      </c>
      <c r="M507" s="27"/>
      <c r="N507" s="31"/>
      <c r="V507" s="4"/>
      <c r="W507" s="5"/>
      <c r="X507" s="5"/>
      <c r="Z507" s="2" t="s">
        <v>64</v>
      </c>
      <c r="AB507" s="5"/>
      <c r="AE507" s="5"/>
      <c r="AG507" s="5"/>
    </row>
    <row r="508" spans="1:33" s="3" customFormat="1" ht="45" x14ac:dyDescent="0.2">
      <c r="A508" s="21"/>
      <c r="B508" s="29" t="s">
        <v>141</v>
      </c>
      <c r="C508" s="148" t="s">
        <v>142</v>
      </c>
      <c r="D508" s="148"/>
      <c r="E508" s="148"/>
      <c r="F508" s="27" t="s">
        <v>67</v>
      </c>
      <c r="G508" s="27" t="s">
        <v>143</v>
      </c>
      <c r="H508" s="27"/>
      <c r="I508" s="27" t="s">
        <v>143</v>
      </c>
      <c r="J508" s="30"/>
      <c r="K508" s="27"/>
      <c r="L508" s="30">
        <v>0.38</v>
      </c>
      <c r="M508" s="27"/>
      <c r="N508" s="31"/>
      <c r="V508" s="4"/>
      <c r="W508" s="5"/>
      <c r="X508" s="5"/>
      <c r="Z508" s="2" t="s">
        <v>142</v>
      </c>
      <c r="AB508" s="5"/>
      <c r="AE508" s="5"/>
      <c r="AG508" s="5"/>
    </row>
    <row r="509" spans="1:33" s="3" customFormat="1" ht="22.5" x14ac:dyDescent="0.2">
      <c r="A509" s="21"/>
      <c r="B509" s="29" t="s">
        <v>144</v>
      </c>
      <c r="C509" s="148" t="s">
        <v>145</v>
      </c>
      <c r="D509" s="148"/>
      <c r="E509" s="148"/>
      <c r="F509" s="27" t="s">
        <v>67</v>
      </c>
      <c r="G509" s="27" t="s">
        <v>146</v>
      </c>
      <c r="H509" s="27"/>
      <c r="I509" s="27" t="s">
        <v>146</v>
      </c>
      <c r="J509" s="30"/>
      <c r="K509" s="27"/>
      <c r="L509" s="30">
        <v>0.25</v>
      </c>
      <c r="M509" s="27"/>
      <c r="N509" s="31"/>
      <c r="V509" s="4"/>
      <c r="W509" s="5"/>
      <c r="X509" s="5"/>
      <c r="Z509" s="2" t="s">
        <v>145</v>
      </c>
      <c r="AB509" s="5"/>
      <c r="AE509" s="5"/>
      <c r="AG509" s="5"/>
    </row>
    <row r="510" spans="1:33" s="3" customFormat="1" ht="12" x14ac:dyDescent="0.2">
      <c r="A510" s="23"/>
      <c r="B510" s="24"/>
      <c r="C510" s="149" t="s">
        <v>72</v>
      </c>
      <c r="D510" s="149"/>
      <c r="E510" s="149"/>
      <c r="F510" s="23"/>
      <c r="G510" s="23"/>
      <c r="H510" s="23"/>
      <c r="I510" s="23"/>
      <c r="J510" s="25"/>
      <c r="K510" s="23"/>
      <c r="L510" s="25">
        <v>2.0699999999999998</v>
      </c>
      <c r="M510" s="27"/>
      <c r="N510" s="26"/>
      <c r="V510" s="4"/>
      <c r="W510" s="5"/>
      <c r="X510" s="5"/>
      <c r="AB510" s="5" t="s">
        <v>72</v>
      </c>
      <c r="AE510" s="5"/>
      <c r="AG510" s="5"/>
    </row>
    <row r="511" spans="1:33" s="3" customFormat="1" ht="22.5" x14ac:dyDescent="0.2">
      <c r="A511" s="23" t="s">
        <v>346</v>
      </c>
      <c r="B511" s="24" t="s">
        <v>147</v>
      </c>
      <c r="C511" s="149" t="s">
        <v>148</v>
      </c>
      <c r="D511" s="149"/>
      <c r="E511" s="149"/>
      <c r="F511" s="23" t="s">
        <v>137</v>
      </c>
      <c r="G511" s="23"/>
      <c r="H511" s="23"/>
      <c r="I511" s="23" t="s">
        <v>332</v>
      </c>
      <c r="J511" s="25">
        <v>31697.67</v>
      </c>
      <c r="K511" s="23"/>
      <c r="L511" s="25">
        <v>132.27000000000001</v>
      </c>
      <c r="M511" s="23" t="s">
        <v>117</v>
      </c>
      <c r="N511" s="26">
        <v>1205</v>
      </c>
      <c r="V511" s="4"/>
      <c r="W511" s="5"/>
      <c r="X511" s="5" t="s">
        <v>162</v>
      </c>
      <c r="AB511" s="5"/>
      <c r="AE511" s="5"/>
      <c r="AG511" s="5"/>
    </row>
    <row r="512" spans="1:33" s="3" customFormat="1" ht="12" x14ac:dyDescent="0.2">
      <c r="A512" s="23"/>
      <c r="B512" s="24"/>
      <c r="C512" s="32" t="s">
        <v>150</v>
      </c>
      <c r="D512" s="33"/>
      <c r="E512" s="33"/>
      <c r="F512" s="23"/>
      <c r="G512" s="23"/>
      <c r="H512" s="23"/>
      <c r="I512" s="23"/>
      <c r="J512" s="25"/>
      <c r="K512" s="23"/>
      <c r="L512" s="25"/>
      <c r="M512" s="34"/>
      <c r="N512" s="26"/>
      <c r="V512" s="4"/>
      <c r="W512" s="5"/>
      <c r="X512" s="5"/>
      <c r="AB512" s="5"/>
      <c r="AE512" s="5"/>
      <c r="AG512" s="5"/>
    </row>
    <row r="513" spans="1:33" s="3" customFormat="1" ht="12" x14ac:dyDescent="0.2">
      <c r="A513" s="23" t="s">
        <v>347</v>
      </c>
      <c r="B513" s="24" t="s">
        <v>169</v>
      </c>
      <c r="C513" s="149" t="s">
        <v>170</v>
      </c>
      <c r="D513" s="149"/>
      <c r="E513" s="149"/>
      <c r="F513" s="23" t="s">
        <v>48</v>
      </c>
      <c r="G513" s="23"/>
      <c r="H513" s="23"/>
      <c r="I513" s="23" t="s">
        <v>334</v>
      </c>
      <c r="J513" s="25"/>
      <c r="K513" s="23"/>
      <c r="L513" s="25"/>
      <c r="M513" s="23"/>
      <c r="N513" s="26"/>
      <c r="V513" s="4"/>
      <c r="W513" s="5"/>
      <c r="X513" s="5"/>
      <c r="AB513" s="5"/>
      <c r="AC513" s="2" t="s">
        <v>343</v>
      </c>
      <c r="AE513" s="5"/>
      <c r="AG513" s="5"/>
    </row>
    <row r="514" spans="1:33" s="3" customFormat="1" ht="22.5" x14ac:dyDescent="0.2">
      <c r="A514" s="21"/>
      <c r="B514" s="29" t="s">
        <v>45</v>
      </c>
      <c r="C514" s="148" t="s">
        <v>51</v>
      </c>
      <c r="D514" s="148"/>
      <c r="E514" s="148"/>
      <c r="F514" s="27"/>
      <c r="G514" s="27"/>
      <c r="H514" s="27"/>
      <c r="I514" s="27"/>
      <c r="J514" s="30">
        <v>182.32</v>
      </c>
      <c r="K514" s="27"/>
      <c r="L514" s="30">
        <v>22.43</v>
      </c>
      <c r="M514" s="27"/>
      <c r="N514" s="31"/>
      <c r="V514" s="4"/>
      <c r="W514" s="5" t="s">
        <v>344</v>
      </c>
      <c r="X514" s="5"/>
      <c r="AB514" s="5"/>
      <c r="AE514" s="5"/>
      <c r="AG514" s="5"/>
    </row>
    <row r="515" spans="1:33" s="3" customFormat="1" ht="12" x14ac:dyDescent="0.2">
      <c r="A515" s="21"/>
      <c r="B515" s="29" t="s">
        <v>52</v>
      </c>
      <c r="C515" s="148" t="s">
        <v>53</v>
      </c>
      <c r="D515" s="148"/>
      <c r="E515" s="148"/>
      <c r="F515" s="27"/>
      <c r="G515" s="27"/>
      <c r="H515" s="27"/>
      <c r="I515" s="27"/>
      <c r="J515" s="30">
        <v>7479.03</v>
      </c>
      <c r="K515" s="27"/>
      <c r="L515" s="30">
        <v>919.92</v>
      </c>
      <c r="M515" s="27"/>
      <c r="N515" s="31"/>
      <c r="V515" s="4"/>
      <c r="W515" s="5"/>
      <c r="X515" s="5" t="s">
        <v>136</v>
      </c>
      <c r="AB515" s="5"/>
      <c r="AE515" s="5"/>
      <c r="AG515" s="5"/>
    </row>
    <row r="516" spans="1:33" s="3" customFormat="1" ht="12" x14ac:dyDescent="0.2">
      <c r="A516" s="21"/>
      <c r="B516" s="29" t="s">
        <v>54</v>
      </c>
      <c r="C516" s="148" t="s">
        <v>55</v>
      </c>
      <c r="D516" s="148"/>
      <c r="E516" s="148"/>
      <c r="F516" s="27"/>
      <c r="G516" s="27"/>
      <c r="H516" s="27"/>
      <c r="I516" s="27"/>
      <c r="J516" s="30">
        <v>234.46</v>
      </c>
      <c r="K516" s="27"/>
      <c r="L516" s="30">
        <v>28.84</v>
      </c>
      <c r="M516" s="27"/>
      <c r="N516" s="31"/>
      <c r="V516" s="4"/>
      <c r="W516" s="5"/>
      <c r="X516" s="5"/>
      <c r="AB516" s="5"/>
      <c r="AC516" s="2" t="s">
        <v>329</v>
      </c>
      <c r="AE516" s="5"/>
      <c r="AG516" s="5"/>
    </row>
    <row r="517" spans="1:33" s="3" customFormat="1" ht="12" x14ac:dyDescent="0.2">
      <c r="A517" s="21"/>
      <c r="B517" s="29" t="s">
        <v>87</v>
      </c>
      <c r="C517" s="148" t="s">
        <v>156</v>
      </c>
      <c r="D517" s="148"/>
      <c r="E517" s="148"/>
      <c r="F517" s="27"/>
      <c r="G517" s="27"/>
      <c r="H517" s="27"/>
      <c r="I517" s="27"/>
      <c r="J517" s="30">
        <v>874.78</v>
      </c>
      <c r="K517" s="27"/>
      <c r="L517" s="30">
        <v>107.6</v>
      </c>
      <c r="M517" s="27"/>
      <c r="N517" s="31"/>
      <c r="V517" s="4"/>
      <c r="W517" s="5"/>
      <c r="X517" s="5"/>
      <c r="Y517" s="2" t="s">
        <v>53</v>
      </c>
      <c r="AB517" s="5"/>
      <c r="AE517" s="5"/>
      <c r="AG517" s="5"/>
    </row>
    <row r="518" spans="1:33" s="3" customFormat="1" ht="12" x14ac:dyDescent="0.2">
      <c r="A518" s="21"/>
      <c r="B518" s="29"/>
      <c r="C518" s="148" t="s">
        <v>56</v>
      </c>
      <c r="D518" s="148"/>
      <c r="E518" s="148"/>
      <c r="F518" s="27" t="s">
        <v>57</v>
      </c>
      <c r="G518" s="27" t="s">
        <v>173</v>
      </c>
      <c r="H518" s="27"/>
      <c r="I518" s="27" t="s">
        <v>336</v>
      </c>
      <c r="J518" s="30"/>
      <c r="K518" s="27"/>
      <c r="L518" s="30"/>
      <c r="M518" s="27"/>
      <c r="N518" s="31"/>
      <c r="V518" s="4"/>
      <c r="W518" s="5"/>
      <c r="X518" s="5"/>
      <c r="Y518" s="2" t="s">
        <v>55</v>
      </c>
      <c r="AB518" s="5"/>
      <c r="AE518" s="5"/>
      <c r="AG518" s="5"/>
    </row>
    <row r="519" spans="1:33" s="3" customFormat="1" ht="12" x14ac:dyDescent="0.2">
      <c r="A519" s="21"/>
      <c r="B519" s="29"/>
      <c r="C519" s="148" t="s">
        <v>60</v>
      </c>
      <c r="D519" s="148"/>
      <c r="E519" s="148"/>
      <c r="F519" s="27" t="s">
        <v>57</v>
      </c>
      <c r="G519" s="27" t="s">
        <v>175</v>
      </c>
      <c r="H519" s="27"/>
      <c r="I519" s="27" t="s">
        <v>337</v>
      </c>
      <c r="J519" s="30"/>
      <c r="K519" s="27"/>
      <c r="L519" s="30"/>
      <c r="M519" s="27"/>
      <c r="N519" s="31"/>
      <c r="V519" s="4"/>
      <c r="W519" s="5"/>
      <c r="X519" s="5"/>
      <c r="Z519" s="2" t="s">
        <v>60</v>
      </c>
      <c r="AB519" s="5"/>
      <c r="AE519" s="5"/>
      <c r="AG519" s="5"/>
    </row>
    <row r="520" spans="1:33" s="3" customFormat="1" ht="12" x14ac:dyDescent="0.2">
      <c r="A520" s="21"/>
      <c r="B520" s="29"/>
      <c r="C520" s="148" t="s">
        <v>63</v>
      </c>
      <c r="D520" s="148"/>
      <c r="E520" s="148"/>
      <c r="F520" s="27"/>
      <c r="G520" s="27"/>
      <c r="H520" s="27"/>
      <c r="I520" s="27"/>
      <c r="J520" s="30">
        <v>8536.1299999999992</v>
      </c>
      <c r="K520" s="27"/>
      <c r="L520" s="30">
        <v>1049.95</v>
      </c>
      <c r="M520" s="27"/>
      <c r="N520" s="31"/>
      <c r="V520" s="4"/>
      <c r="W520" s="5"/>
      <c r="X520" s="5"/>
      <c r="AA520" s="2" t="s">
        <v>63</v>
      </c>
      <c r="AB520" s="5"/>
      <c r="AE520" s="5"/>
      <c r="AG520" s="5"/>
    </row>
    <row r="521" spans="1:33" s="3" customFormat="1" ht="12" x14ac:dyDescent="0.2">
      <c r="A521" s="21"/>
      <c r="B521" s="29"/>
      <c r="C521" s="148" t="s">
        <v>64</v>
      </c>
      <c r="D521" s="148"/>
      <c r="E521" s="148"/>
      <c r="F521" s="27"/>
      <c r="G521" s="27"/>
      <c r="H521" s="27"/>
      <c r="I521" s="27"/>
      <c r="J521" s="30"/>
      <c r="K521" s="27"/>
      <c r="L521" s="30">
        <v>51.27</v>
      </c>
      <c r="M521" s="27"/>
      <c r="N521" s="31"/>
      <c r="V521" s="4"/>
      <c r="W521" s="5"/>
      <c r="X521" s="5"/>
      <c r="Z521" s="2" t="s">
        <v>64</v>
      </c>
      <c r="AB521" s="5"/>
      <c r="AE521" s="5"/>
      <c r="AG521" s="5"/>
    </row>
    <row r="522" spans="1:33" s="3" customFormat="1" ht="45" x14ac:dyDescent="0.2">
      <c r="A522" s="21"/>
      <c r="B522" s="29" t="s">
        <v>141</v>
      </c>
      <c r="C522" s="148" t="s">
        <v>142</v>
      </c>
      <c r="D522" s="148"/>
      <c r="E522" s="148"/>
      <c r="F522" s="27" t="s">
        <v>67</v>
      </c>
      <c r="G522" s="27" t="s">
        <v>143</v>
      </c>
      <c r="H522" s="27"/>
      <c r="I522" s="27" t="s">
        <v>143</v>
      </c>
      <c r="J522" s="30"/>
      <c r="K522" s="27"/>
      <c r="L522" s="30">
        <v>75.37</v>
      </c>
      <c r="M522" s="27"/>
      <c r="N522" s="31"/>
      <c r="V522" s="4"/>
      <c r="W522" s="5"/>
      <c r="X522" s="5"/>
      <c r="Z522" s="2" t="s">
        <v>142</v>
      </c>
      <c r="AB522" s="5"/>
      <c r="AE522" s="5"/>
      <c r="AG522" s="5"/>
    </row>
    <row r="523" spans="1:33" s="3" customFormat="1" ht="22.5" x14ac:dyDescent="0.2">
      <c r="A523" s="21"/>
      <c r="B523" s="29" t="s">
        <v>144</v>
      </c>
      <c r="C523" s="148" t="s">
        <v>145</v>
      </c>
      <c r="D523" s="148"/>
      <c r="E523" s="148"/>
      <c r="F523" s="27" t="s">
        <v>67</v>
      </c>
      <c r="G523" s="27" t="s">
        <v>146</v>
      </c>
      <c r="H523" s="27"/>
      <c r="I523" s="27" t="s">
        <v>146</v>
      </c>
      <c r="J523" s="30"/>
      <c r="K523" s="27"/>
      <c r="L523" s="30">
        <v>48.71</v>
      </c>
      <c r="M523" s="27"/>
      <c r="N523" s="31"/>
      <c r="V523" s="4"/>
      <c r="W523" s="5"/>
      <c r="X523" s="5"/>
      <c r="Z523" s="2" t="s">
        <v>145</v>
      </c>
      <c r="AB523" s="5"/>
      <c r="AE523" s="5"/>
      <c r="AG523" s="5"/>
    </row>
    <row r="524" spans="1:33" s="3" customFormat="1" ht="12" x14ac:dyDescent="0.2">
      <c r="A524" s="23"/>
      <c r="B524" s="24"/>
      <c r="C524" s="149" t="s">
        <v>72</v>
      </c>
      <c r="D524" s="149"/>
      <c r="E524" s="149"/>
      <c r="F524" s="23"/>
      <c r="G524" s="23"/>
      <c r="H524" s="23"/>
      <c r="I524" s="23"/>
      <c r="J524" s="25"/>
      <c r="K524" s="23"/>
      <c r="L524" s="25">
        <v>1174.03</v>
      </c>
      <c r="M524" s="27"/>
      <c r="N524" s="26"/>
      <c r="V524" s="4"/>
      <c r="W524" s="5"/>
      <c r="X524" s="5"/>
      <c r="AB524" s="5" t="s">
        <v>72</v>
      </c>
      <c r="AE524" s="5"/>
      <c r="AG524" s="5"/>
    </row>
    <row r="525" spans="1:33" s="3" customFormat="1" ht="12" x14ac:dyDescent="0.2">
      <c r="A525" s="23" t="s">
        <v>71</v>
      </c>
      <c r="B525" s="24" t="s">
        <v>177</v>
      </c>
      <c r="C525" s="149" t="s">
        <v>178</v>
      </c>
      <c r="D525" s="149"/>
      <c r="E525" s="149"/>
      <c r="F525" s="23" t="s">
        <v>48</v>
      </c>
      <c r="G525" s="23"/>
      <c r="H525" s="23"/>
      <c r="I525" s="23" t="s">
        <v>334</v>
      </c>
      <c r="J525" s="25"/>
      <c r="K525" s="23"/>
      <c r="L525" s="25"/>
      <c r="M525" s="23"/>
      <c r="N525" s="26"/>
      <c r="V525" s="4"/>
      <c r="W525" s="5"/>
      <c r="X525" s="5" t="s">
        <v>148</v>
      </c>
      <c r="AB525" s="5"/>
      <c r="AE525" s="5"/>
      <c r="AG525" s="5"/>
    </row>
    <row r="526" spans="1:33" s="3" customFormat="1" ht="12" x14ac:dyDescent="0.2">
      <c r="A526" s="35"/>
      <c r="B526" s="29"/>
      <c r="C526" s="148" t="s">
        <v>192</v>
      </c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8"/>
      <c r="V526" s="4"/>
      <c r="W526" s="5"/>
      <c r="X526" s="5"/>
      <c r="AB526" s="5"/>
      <c r="AE526" s="5"/>
      <c r="AG526" s="5"/>
    </row>
    <row r="527" spans="1:33" s="3" customFormat="1" ht="45" x14ac:dyDescent="0.2">
      <c r="A527" s="21"/>
      <c r="B527" s="29" t="s">
        <v>45</v>
      </c>
      <c r="C527" s="148" t="s">
        <v>51</v>
      </c>
      <c r="D527" s="148"/>
      <c r="E527" s="148"/>
      <c r="F527" s="27"/>
      <c r="G527" s="27"/>
      <c r="H527" s="27"/>
      <c r="I527" s="27"/>
      <c r="J527" s="30">
        <v>3.29</v>
      </c>
      <c r="K527" s="27" t="s">
        <v>52</v>
      </c>
      <c r="L527" s="30">
        <v>0.81</v>
      </c>
      <c r="M527" s="27"/>
      <c r="N527" s="31"/>
      <c r="V527" s="4"/>
      <c r="W527" s="5"/>
      <c r="X527" s="5" t="s">
        <v>170</v>
      </c>
      <c r="AB527" s="5"/>
      <c r="AE527" s="5"/>
      <c r="AG527" s="5"/>
    </row>
    <row r="528" spans="1:33" s="3" customFormat="1" ht="12" x14ac:dyDescent="0.2">
      <c r="A528" s="21"/>
      <c r="B528" s="29" t="s">
        <v>52</v>
      </c>
      <c r="C528" s="148" t="s">
        <v>53</v>
      </c>
      <c r="D528" s="148"/>
      <c r="E528" s="148"/>
      <c r="F528" s="27"/>
      <c r="G528" s="27"/>
      <c r="H528" s="27"/>
      <c r="I528" s="27"/>
      <c r="J528" s="30">
        <v>254.89</v>
      </c>
      <c r="K528" s="27" t="s">
        <v>52</v>
      </c>
      <c r="L528" s="30">
        <v>62.7</v>
      </c>
      <c r="M528" s="27"/>
      <c r="N528" s="31"/>
      <c r="V528" s="4"/>
      <c r="W528" s="5"/>
      <c r="X528" s="5"/>
      <c r="Y528" s="2" t="s">
        <v>51</v>
      </c>
      <c r="AB528" s="5"/>
      <c r="AE528" s="5"/>
      <c r="AG528" s="5"/>
    </row>
    <row r="529" spans="1:33" s="3" customFormat="1" ht="12" x14ac:dyDescent="0.2">
      <c r="A529" s="21"/>
      <c r="B529" s="29" t="s">
        <v>54</v>
      </c>
      <c r="C529" s="148" t="s">
        <v>55</v>
      </c>
      <c r="D529" s="148"/>
      <c r="E529" s="148"/>
      <c r="F529" s="27"/>
      <c r="G529" s="27"/>
      <c r="H529" s="27"/>
      <c r="I529" s="27"/>
      <c r="J529" s="30">
        <v>5.95</v>
      </c>
      <c r="K529" s="27" t="s">
        <v>52</v>
      </c>
      <c r="L529" s="30">
        <v>1.46</v>
      </c>
      <c r="M529" s="27"/>
      <c r="N529" s="31"/>
      <c r="V529" s="4"/>
      <c r="W529" s="5"/>
      <c r="X529" s="5"/>
      <c r="Y529" s="2" t="s">
        <v>53</v>
      </c>
      <c r="AB529" s="5"/>
      <c r="AE529" s="5"/>
      <c r="AG529" s="5"/>
    </row>
    <row r="530" spans="1:33" s="3" customFormat="1" ht="12" x14ac:dyDescent="0.2">
      <c r="A530" s="21"/>
      <c r="B530" s="29" t="s">
        <v>87</v>
      </c>
      <c r="C530" s="148" t="s">
        <v>156</v>
      </c>
      <c r="D530" s="148"/>
      <c r="E530" s="148"/>
      <c r="F530" s="27"/>
      <c r="G530" s="27"/>
      <c r="H530" s="27"/>
      <c r="I530" s="27"/>
      <c r="J530" s="30">
        <v>2.94</v>
      </c>
      <c r="K530" s="27" t="s">
        <v>52</v>
      </c>
      <c r="L530" s="30">
        <v>0.72</v>
      </c>
      <c r="M530" s="27"/>
      <c r="N530" s="31"/>
      <c r="V530" s="4"/>
      <c r="W530" s="5"/>
      <c r="X530" s="5"/>
      <c r="Y530" s="2" t="s">
        <v>55</v>
      </c>
      <c r="AB530" s="5"/>
      <c r="AE530" s="5"/>
      <c r="AG530" s="5"/>
    </row>
    <row r="531" spans="1:33" s="3" customFormat="1" ht="12" x14ac:dyDescent="0.2">
      <c r="A531" s="21"/>
      <c r="B531" s="29"/>
      <c r="C531" s="148" t="s">
        <v>56</v>
      </c>
      <c r="D531" s="148"/>
      <c r="E531" s="148"/>
      <c r="F531" s="27" t="s">
        <v>57</v>
      </c>
      <c r="G531" s="27" t="s">
        <v>180</v>
      </c>
      <c r="H531" s="27" t="s">
        <v>52</v>
      </c>
      <c r="I531" s="27" t="s">
        <v>348</v>
      </c>
      <c r="J531" s="30"/>
      <c r="K531" s="27"/>
      <c r="L531" s="30"/>
      <c r="M531" s="27"/>
      <c r="N531" s="31"/>
      <c r="V531" s="4"/>
      <c r="W531" s="5"/>
      <c r="X531" s="5"/>
      <c r="Y531" s="2" t="s">
        <v>156</v>
      </c>
      <c r="AB531" s="5"/>
      <c r="AE531" s="5"/>
      <c r="AG531" s="5"/>
    </row>
    <row r="532" spans="1:33" s="3" customFormat="1" ht="12" x14ac:dyDescent="0.2">
      <c r="A532" s="21"/>
      <c r="B532" s="29"/>
      <c r="C532" s="148" t="s">
        <v>60</v>
      </c>
      <c r="D532" s="148"/>
      <c r="E532" s="148"/>
      <c r="F532" s="27" t="s">
        <v>57</v>
      </c>
      <c r="G532" s="27" t="s">
        <v>182</v>
      </c>
      <c r="H532" s="27" t="s">
        <v>52</v>
      </c>
      <c r="I532" s="27" t="s">
        <v>349</v>
      </c>
      <c r="J532" s="30"/>
      <c r="K532" s="27"/>
      <c r="L532" s="30"/>
      <c r="M532" s="27"/>
      <c r="N532" s="31"/>
      <c r="V532" s="4"/>
      <c r="W532" s="5"/>
      <c r="X532" s="5"/>
      <c r="Z532" s="2" t="s">
        <v>56</v>
      </c>
      <c r="AB532" s="5"/>
      <c r="AE532" s="5"/>
      <c r="AG532" s="5"/>
    </row>
    <row r="533" spans="1:33" s="3" customFormat="1" ht="12" x14ac:dyDescent="0.2">
      <c r="A533" s="21"/>
      <c r="B533" s="29"/>
      <c r="C533" s="148" t="s">
        <v>63</v>
      </c>
      <c r="D533" s="148"/>
      <c r="E533" s="148"/>
      <c r="F533" s="27"/>
      <c r="G533" s="27"/>
      <c r="H533" s="27"/>
      <c r="I533" s="27"/>
      <c r="J533" s="30">
        <v>261.12</v>
      </c>
      <c r="K533" s="27"/>
      <c r="L533" s="30">
        <v>64.23</v>
      </c>
      <c r="M533" s="27"/>
      <c r="N533" s="31"/>
      <c r="V533" s="4"/>
      <c r="W533" s="5"/>
      <c r="X533" s="5"/>
      <c r="Z533" s="2" t="s">
        <v>60</v>
      </c>
      <c r="AB533" s="5"/>
      <c r="AE533" s="5"/>
      <c r="AG533" s="5"/>
    </row>
    <row r="534" spans="1:33" s="3" customFormat="1" ht="12" x14ac:dyDescent="0.2">
      <c r="A534" s="21"/>
      <c r="B534" s="29"/>
      <c r="C534" s="148" t="s">
        <v>64</v>
      </c>
      <c r="D534" s="148"/>
      <c r="E534" s="148"/>
      <c r="F534" s="27"/>
      <c r="G534" s="27"/>
      <c r="H534" s="27"/>
      <c r="I534" s="27"/>
      <c r="J534" s="30"/>
      <c r="K534" s="27"/>
      <c r="L534" s="30">
        <v>2.27</v>
      </c>
      <c r="M534" s="27"/>
      <c r="N534" s="31"/>
      <c r="V534" s="4"/>
      <c r="W534" s="5"/>
      <c r="X534" s="5"/>
      <c r="AA534" s="2" t="s">
        <v>63</v>
      </c>
      <c r="AB534" s="5"/>
      <c r="AE534" s="5"/>
      <c r="AG534" s="5"/>
    </row>
    <row r="535" spans="1:33" s="3" customFormat="1" ht="45" x14ac:dyDescent="0.2">
      <c r="A535" s="21"/>
      <c r="B535" s="29" t="s">
        <v>141</v>
      </c>
      <c r="C535" s="148" t="s">
        <v>142</v>
      </c>
      <c r="D535" s="148"/>
      <c r="E535" s="148"/>
      <c r="F535" s="27" t="s">
        <v>67</v>
      </c>
      <c r="G535" s="27" t="s">
        <v>143</v>
      </c>
      <c r="H535" s="27"/>
      <c r="I535" s="27" t="s">
        <v>143</v>
      </c>
      <c r="J535" s="30"/>
      <c r="K535" s="27"/>
      <c r="L535" s="30">
        <v>3.34</v>
      </c>
      <c r="M535" s="27"/>
      <c r="N535" s="31"/>
      <c r="V535" s="4"/>
      <c r="W535" s="5"/>
      <c r="X535" s="5"/>
      <c r="Z535" s="2" t="s">
        <v>64</v>
      </c>
      <c r="AB535" s="5"/>
      <c r="AE535" s="5"/>
      <c r="AG535" s="5"/>
    </row>
    <row r="536" spans="1:33" s="3" customFormat="1" ht="22.5" x14ac:dyDescent="0.2">
      <c r="A536" s="21"/>
      <c r="B536" s="29" t="s">
        <v>144</v>
      </c>
      <c r="C536" s="148" t="s">
        <v>145</v>
      </c>
      <c r="D536" s="148"/>
      <c r="E536" s="148"/>
      <c r="F536" s="27" t="s">
        <v>67</v>
      </c>
      <c r="G536" s="27" t="s">
        <v>146</v>
      </c>
      <c r="H536" s="27"/>
      <c r="I536" s="27" t="s">
        <v>146</v>
      </c>
      <c r="J536" s="30"/>
      <c r="K536" s="27"/>
      <c r="L536" s="30">
        <v>2.16</v>
      </c>
      <c r="M536" s="27"/>
      <c r="N536" s="31"/>
      <c r="V536" s="4"/>
      <c r="W536" s="5"/>
      <c r="X536" s="5"/>
      <c r="Z536" s="2" t="s">
        <v>142</v>
      </c>
      <c r="AB536" s="5"/>
      <c r="AE536" s="5"/>
      <c r="AG536" s="5"/>
    </row>
    <row r="537" spans="1:33" s="3" customFormat="1" ht="12" x14ac:dyDescent="0.2">
      <c r="A537" s="23"/>
      <c r="B537" s="24"/>
      <c r="C537" s="149" t="s">
        <v>72</v>
      </c>
      <c r="D537" s="149"/>
      <c r="E537" s="149"/>
      <c r="F537" s="23"/>
      <c r="G537" s="23"/>
      <c r="H537" s="23"/>
      <c r="I537" s="23"/>
      <c r="J537" s="25"/>
      <c r="K537" s="23"/>
      <c r="L537" s="25">
        <v>69.73</v>
      </c>
      <c r="M537" s="27"/>
      <c r="N537" s="26"/>
      <c r="V537" s="4"/>
      <c r="W537" s="5"/>
      <c r="X537" s="5"/>
      <c r="Z537" s="2" t="s">
        <v>145</v>
      </c>
      <c r="AB537" s="5"/>
      <c r="AE537" s="5"/>
      <c r="AG537" s="5"/>
    </row>
    <row r="538" spans="1:33" s="3" customFormat="1" ht="21" x14ac:dyDescent="0.2">
      <c r="A538" s="23" t="s">
        <v>352</v>
      </c>
      <c r="B538" s="24" t="s">
        <v>147</v>
      </c>
      <c r="C538" s="149" t="s">
        <v>196</v>
      </c>
      <c r="D538" s="149"/>
      <c r="E538" s="149"/>
      <c r="F538" s="23" t="s">
        <v>137</v>
      </c>
      <c r="G538" s="23"/>
      <c r="H538" s="23"/>
      <c r="I538" s="23" t="s">
        <v>350</v>
      </c>
      <c r="J538" s="25">
        <v>6162.37</v>
      </c>
      <c r="K538" s="23"/>
      <c r="L538" s="25">
        <v>10559.28</v>
      </c>
      <c r="M538" s="23" t="s">
        <v>117</v>
      </c>
      <c r="N538" s="26">
        <v>96195</v>
      </c>
      <c r="V538" s="4"/>
      <c r="W538" s="5"/>
      <c r="X538" s="5"/>
      <c r="AB538" s="5" t="s">
        <v>72</v>
      </c>
      <c r="AE538" s="5"/>
      <c r="AG538" s="5"/>
    </row>
    <row r="539" spans="1:33" s="3" customFormat="1" ht="33.75" x14ac:dyDescent="0.2">
      <c r="A539" s="23"/>
      <c r="B539" s="24"/>
      <c r="C539" s="32" t="s">
        <v>150</v>
      </c>
      <c r="D539" s="33"/>
      <c r="E539" s="33"/>
      <c r="F539" s="23"/>
      <c r="G539" s="23"/>
      <c r="H539" s="23"/>
      <c r="I539" s="23"/>
      <c r="J539" s="25"/>
      <c r="K539" s="23"/>
      <c r="L539" s="25"/>
      <c r="M539" s="34"/>
      <c r="N539" s="26"/>
      <c r="V539" s="4"/>
      <c r="W539" s="5"/>
      <c r="X539" s="5" t="s">
        <v>178</v>
      </c>
      <c r="AB539" s="5"/>
      <c r="AE539" s="5"/>
      <c r="AG539" s="5"/>
    </row>
    <row r="540" spans="1:33" s="3" customFormat="1" ht="12" x14ac:dyDescent="0.2">
      <c r="A540" s="27"/>
      <c r="B540" s="28"/>
      <c r="C540" s="148" t="s">
        <v>351</v>
      </c>
      <c r="D540" s="148"/>
      <c r="E540" s="148"/>
      <c r="F540" s="148"/>
      <c r="G540" s="148"/>
      <c r="H540" s="148"/>
      <c r="I540" s="148"/>
      <c r="J540" s="148"/>
      <c r="K540" s="148"/>
      <c r="L540" s="148"/>
      <c r="M540" s="148"/>
      <c r="N540" s="148"/>
      <c r="V540" s="4"/>
      <c r="W540" s="5"/>
      <c r="X540" s="5"/>
      <c r="AB540" s="5"/>
      <c r="AD540" s="2" t="s">
        <v>192</v>
      </c>
      <c r="AE540" s="5"/>
      <c r="AG540" s="5"/>
    </row>
    <row r="541" spans="1:33" s="3" customFormat="1" ht="21" x14ac:dyDescent="0.2">
      <c r="A541" s="23" t="s">
        <v>359</v>
      </c>
      <c r="B541" s="24" t="s">
        <v>200</v>
      </c>
      <c r="C541" s="149" t="s">
        <v>201</v>
      </c>
      <c r="D541" s="149"/>
      <c r="E541" s="149"/>
      <c r="F541" s="23" t="s">
        <v>137</v>
      </c>
      <c r="G541" s="23"/>
      <c r="H541" s="23"/>
      <c r="I541" s="23" t="s">
        <v>353</v>
      </c>
      <c r="J541" s="25">
        <v>257759.61</v>
      </c>
      <c r="K541" s="23"/>
      <c r="L541" s="25">
        <v>132.49</v>
      </c>
      <c r="M541" s="23" t="s">
        <v>117</v>
      </c>
      <c r="N541" s="26">
        <v>1207</v>
      </c>
      <c r="V541" s="4"/>
      <c r="W541" s="5"/>
      <c r="X541" s="5"/>
      <c r="Y541" s="2" t="s">
        <v>51</v>
      </c>
      <c r="AB541" s="5"/>
      <c r="AE541" s="5"/>
      <c r="AG541" s="5"/>
    </row>
    <row r="542" spans="1:33" s="3" customFormat="1" ht="12" x14ac:dyDescent="0.2">
      <c r="A542" s="23"/>
      <c r="B542" s="24"/>
      <c r="C542" s="32" t="s">
        <v>150</v>
      </c>
      <c r="D542" s="33"/>
      <c r="E542" s="33"/>
      <c r="F542" s="23"/>
      <c r="G542" s="23"/>
      <c r="H542" s="23"/>
      <c r="I542" s="23"/>
      <c r="J542" s="25"/>
      <c r="K542" s="23"/>
      <c r="L542" s="25"/>
      <c r="M542" s="34"/>
      <c r="N542" s="26"/>
      <c r="V542" s="4"/>
      <c r="W542" s="5"/>
      <c r="X542" s="5"/>
      <c r="Y542" s="2" t="s">
        <v>53</v>
      </c>
      <c r="AB542" s="5"/>
      <c r="AE542" s="5"/>
      <c r="AG542" s="5"/>
    </row>
    <row r="543" spans="1:33" s="3" customFormat="1" ht="12" x14ac:dyDescent="0.2">
      <c r="A543" s="27"/>
      <c r="B543" s="28"/>
      <c r="C543" s="148" t="s">
        <v>354</v>
      </c>
      <c r="D543" s="148"/>
      <c r="E543" s="148"/>
      <c r="F543" s="148"/>
      <c r="G543" s="148"/>
      <c r="H543" s="148"/>
      <c r="I543" s="148"/>
      <c r="J543" s="148"/>
      <c r="K543" s="148"/>
      <c r="L543" s="148"/>
      <c r="M543" s="148"/>
      <c r="N543" s="148"/>
      <c r="V543" s="4"/>
      <c r="W543" s="5"/>
      <c r="X543" s="5"/>
      <c r="Y543" s="2" t="s">
        <v>55</v>
      </c>
      <c r="AB543" s="5"/>
      <c r="AE543" s="5"/>
      <c r="AG543" s="5"/>
    </row>
    <row r="544" spans="1:33" s="3" customFormat="1" ht="12" x14ac:dyDescent="0.2">
      <c r="A544" s="23"/>
      <c r="B544" s="24"/>
      <c r="C544" s="24"/>
      <c r="D544" s="24"/>
      <c r="E544" s="24"/>
      <c r="F544" s="23"/>
      <c r="G544" s="23"/>
      <c r="H544" s="23"/>
      <c r="I544" s="23"/>
      <c r="J544" s="36"/>
      <c r="K544" s="23"/>
      <c r="L544" s="36"/>
      <c r="M544" s="27"/>
      <c r="N544" s="36"/>
      <c r="V544" s="4"/>
      <c r="W544" s="5"/>
      <c r="X544" s="5"/>
      <c r="Y544" s="2" t="s">
        <v>156</v>
      </c>
      <c r="AB544" s="5"/>
      <c r="AE544" s="5"/>
      <c r="AG544" s="5"/>
    </row>
    <row r="545" spans="1:33" s="3" customFormat="1" ht="12" x14ac:dyDescent="0.2">
      <c r="A545" s="37"/>
      <c r="B545" s="36"/>
      <c r="C545" s="149" t="s">
        <v>355</v>
      </c>
      <c r="D545" s="149"/>
      <c r="E545" s="149"/>
      <c r="F545" s="149"/>
      <c r="G545" s="149"/>
      <c r="H545" s="149"/>
      <c r="I545" s="149"/>
      <c r="J545" s="149"/>
      <c r="K545" s="149"/>
      <c r="L545" s="38"/>
      <c r="M545" s="39"/>
      <c r="N545" s="40"/>
      <c r="V545" s="4"/>
      <c r="W545" s="5"/>
      <c r="X545" s="5"/>
      <c r="Z545" s="2" t="s">
        <v>56</v>
      </c>
      <c r="AB545" s="5"/>
      <c r="AE545" s="5"/>
      <c r="AG545" s="5"/>
    </row>
    <row r="546" spans="1:33" s="3" customFormat="1" ht="12" x14ac:dyDescent="0.2">
      <c r="A546" s="37"/>
      <c r="B546" s="29"/>
      <c r="C546" s="148" t="s">
        <v>109</v>
      </c>
      <c r="D546" s="148"/>
      <c r="E546" s="148"/>
      <c r="F546" s="148"/>
      <c r="G546" s="148"/>
      <c r="H546" s="148"/>
      <c r="I546" s="148"/>
      <c r="J546" s="148"/>
      <c r="K546" s="148"/>
      <c r="L546" s="41">
        <v>26200.880000000001</v>
      </c>
      <c r="M546" s="42"/>
      <c r="N546" s="43"/>
      <c r="V546" s="4"/>
      <c r="W546" s="5"/>
      <c r="X546" s="5"/>
      <c r="Z546" s="2" t="s">
        <v>60</v>
      </c>
      <c r="AB546" s="5"/>
      <c r="AE546" s="5"/>
      <c r="AG546" s="5"/>
    </row>
    <row r="547" spans="1:33" s="3" customFormat="1" ht="12" x14ac:dyDescent="0.2">
      <c r="A547" s="37"/>
      <c r="B547" s="29"/>
      <c r="C547" s="148" t="s">
        <v>110</v>
      </c>
      <c r="D547" s="148"/>
      <c r="E547" s="148"/>
      <c r="F547" s="148"/>
      <c r="G547" s="148"/>
      <c r="H547" s="148"/>
      <c r="I547" s="148"/>
      <c r="J547" s="148"/>
      <c r="K547" s="148"/>
      <c r="L547" s="41"/>
      <c r="M547" s="42"/>
      <c r="N547" s="43"/>
      <c r="V547" s="4"/>
      <c r="W547" s="5"/>
      <c r="X547" s="5"/>
      <c r="AA547" s="2" t="s">
        <v>63</v>
      </c>
      <c r="AB547" s="5"/>
      <c r="AE547" s="5"/>
      <c r="AG547" s="5"/>
    </row>
    <row r="548" spans="1:33" s="3" customFormat="1" ht="12" x14ac:dyDescent="0.2">
      <c r="A548" s="37"/>
      <c r="B548" s="29"/>
      <c r="C548" s="148" t="s">
        <v>111</v>
      </c>
      <c r="D548" s="148"/>
      <c r="E548" s="148"/>
      <c r="F548" s="148"/>
      <c r="G548" s="148"/>
      <c r="H548" s="148"/>
      <c r="I548" s="148"/>
      <c r="J548" s="148"/>
      <c r="K548" s="148"/>
      <c r="L548" s="41">
        <v>48.1</v>
      </c>
      <c r="M548" s="42"/>
      <c r="N548" s="43"/>
      <c r="V548" s="4"/>
      <c r="W548" s="5"/>
      <c r="X548" s="5"/>
      <c r="Z548" s="2" t="s">
        <v>64</v>
      </c>
      <c r="AB548" s="5"/>
      <c r="AE548" s="5"/>
      <c r="AG548" s="5"/>
    </row>
    <row r="549" spans="1:33" s="3" customFormat="1" ht="12" x14ac:dyDescent="0.2">
      <c r="A549" s="37"/>
      <c r="B549" s="29"/>
      <c r="C549" s="148" t="s">
        <v>112</v>
      </c>
      <c r="D549" s="148"/>
      <c r="E549" s="148"/>
      <c r="F549" s="148"/>
      <c r="G549" s="148"/>
      <c r="H549" s="148"/>
      <c r="I549" s="148"/>
      <c r="J549" s="148"/>
      <c r="K549" s="148"/>
      <c r="L549" s="41">
        <v>2093.5300000000002</v>
      </c>
      <c r="M549" s="42"/>
      <c r="N549" s="43"/>
      <c r="V549" s="4"/>
      <c r="W549" s="5"/>
      <c r="X549" s="5"/>
      <c r="Z549" s="2" t="s">
        <v>142</v>
      </c>
      <c r="AB549" s="5"/>
      <c r="AE549" s="5"/>
      <c r="AG549" s="5"/>
    </row>
    <row r="550" spans="1:33" s="3" customFormat="1" ht="12" x14ac:dyDescent="0.2">
      <c r="A550" s="37"/>
      <c r="B550" s="29"/>
      <c r="C550" s="148" t="s">
        <v>113</v>
      </c>
      <c r="D550" s="148"/>
      <c r="E550" s="148"/>
      <c r="F550" s="148"/>
      <c r="G550" s="148"/>
      <c r="H550" s="148"/>
      <c r="I550" s="148"/>
      <c r="J550" s="148"/>
      <c r="K550" s="148"/>
      <c r="L550" s="41">
        <v>64.05</v>
      </c>
      <c r="M550" s="42"/>
      <c r="N550" s="43"/>
      <c r="V550" s="4"/>
      <c r="W550" s="5"/>
      <c r="X550" s="5"/>
      <c r="Z550" s="2" t="s">
        <v>145</v>
      </c>
      <c r="AB550" s="5"/>
      <c r="AE550" s="5"/>
      <c r="AG550" s="5"/>
    </row>
    <row r="551" spans="1:33" s="3" customFormat="1" ht="12" x14ac:dyDescent="0.2">
      <c r="A551" s="37"/>
      <c r="B551" s="29"/>
      <c r="C551" s="148" t="s">
        <v>205</v>
      </c>
      <c r="D551" s="148"/>
      <c r="E551" s="148"/>
      <c r="F551" s="148"/>
      <c r="G551" s="148"/>
      <c r="H551" s="148"/>
      <c r="I551" s="148"/>
      <c r="J551" s="148"/>
      <c r="K551" s="148"/>
      <c r="L551" s="41">
        <v>24059.25</v>
      </c>
      <c r="M551" s="42"/>
      <c r="N551" s="43"/>
      <c r="V551" s="4"/>
      <c r="W551" s="5"/>
      <c r="X551" s="5"/>
      <c r="AB551" s="5" t="s">
        <v>72</v>
      </c>
      <c r="AE551" s="5"/>
      <c r="AG551" s="5"/>
    </row>
    <row r="552" spans="1:33" s="3" customFormat="1" ht="22.5" x14ac:dyDescent="0.2">
      <c r="A552" s="37"/>
      <c r="B552" s="29"/>
      <c r="C552" s="148" t="s">
        <v>114</v>
      </c>
      <c r="D552" s="148"/>
      <c r="E552" s="148"/>
      <c r="F552" s="148"/>
      <c r="G552" s="148"/>
      <c r="H552" s="148"/>
      <c r="I552" s="148"/>
      <c r="J552" s="148"/>
      <c r="K552" s="148"/>
      <c r="L552" s="41">
        <v>26472.31</v>
      </c>
      <c r="M552" s="42"/>
      <c r="N552" s="43"/>
      <c r="V552" s="4"/>
      <c r="W552" s="5"/>
      <c r="X552" s="5" t="s">
        <v>196</v>
      </c>
      <c r="AB552" s="5"/>
      <c r="AE552" s="5"/>
      <c r="AG552" s="5"/>
    </row>
    <row r="553" spans="1:33" s="3" customFormat="1" ht="12" x14ac:dyDescent="0.2">
      <c r="A553" s="37"/>
      <c r="B553" s="29"/>
      <c r="C553" s="148" t="s">
        <v>110</v>
      </c>
      <c r="D553" s="148"/>
      <c r="E553" s="148"/>
      <c r="F553" s="148"/>
      <c r="G553" s="148"/>
      <c r="H553" s="148"/>
      <c r="I553" s="148"/>
      <c r="J553" s="148"/>
      <c r="K553" s="148"/>
      <c r="L553" s="41"/>
      <c r="M553" s="42"/>
      <c r="N553" s="43"/>
      <c r="V553" s="4"/>
      <c r="W553" s="5"/>
      <c r="X553" s="5"/>
      <c r="AB553" s="5"/>
      <c r="AE553" s="5"/>
      <c r="AG553" s="5"/>
    </row>
    <row r="554" spans="1:33" s="3" customFormat="1" ht="12" x14ac:dyDescent="0.2">
      <c r="A554" s="37"/>
      <c r="B554" s="29"/>
      <c r="C554" s="148" t="s">
        <v>206</v>
      </c>
      <c r="D554" s="148"/>
      <c r="E554" s="148"/>
      <c r="F554" s="148"/>
      <c r="G554" s="148"/>
      <c r="H554" s="148"/>
      <c r="I554" s="148"/>
      <c r="J554" s="148"/>
      <c r="K554" s="148"/>
      <c r="L554" s="41">
        <v>48.1</v>
      </c>
      <c r="M554" s="42"/>
      <c r="N554" s="43"/>
      <c r="V554" s="4"/>
      <c r="W554" s="5"/>
      <c r="X554" s="5"/>
      <c r="AB554" s="5"/>
      <c r="AC554" s="2" t="s">
        <v>351</v>
      </c>
      <c r="AE554" s="5"/>
      <c r="AG554" s="5"/>
    </row>
    <row r="555" spans="1:33" s="3" customFormat="1" ht="12" x14ac:dyDescent="0.2">
      <c r="A555" s="37"/>
      <c r="B555" s="29"/>
      <c r="C555" s="148" t="s">
        <v>207</v>
      </c>
      <c r="D555" s="148"/>
      <c r="E555" s="148"/>
      <c r="F555" s="148"/>
      <c r="G555" s="148"/>
      <c r="H555" s="148"/>
      <c r="I555" s="148"/>
      <c r="J555" s="148"/>
      <c r="K555" s="148"/>
      <c r="L555" s="41">
        <v>2093.5300000000002</v>
      </c>
      <c r="M555" s="42"/>
      <c r="N555" s="43"/>
      <c r="V555" s="4"/>
      <c r="W555" s="5"/>
      <c r="X555" s="5" t="s">
        <v>201</v>
      </c>
      <c r="AB555" s="5"/>
      <c r="AE555" s="5"/>
      <c r="AG555" s="5"/>
    </row>
    <row r="556" spans="1:33" s="3" customFormat="1" ht="12" x14ac:dyDescent="0.2">
      <c r="A556" s="37"/>
      <c r="B556" s="29"/>
      <c r="C556" s="148" t="s">
        <v>208</v>
      </c>
      <c r="D556" s="148"/>
      <c r="E556" s="148"/>
      <c r="F556" s="148"/>
      <c r="G556" s="148"/>
      <c r="H556" s="148"/>
      <c r="I556" s="148"/>
      <c r="J556" s="148"/>
      <c r="K556" s="148"/>
      <c r="L556" s="41">
        <v>64.05</v>
      </c>
      <c r="M556" s="42"/>
      <c r="N556" s="43"/>
      <c r="V556" s="4"/>
      <c r="W556" s="5"/>
      <c r="X556" s="5"/>
      <c r="AB556" s="5"/>
      <c r="AE556" s="5"/>
      <c r="AG556" s="5"/>
    </row>
    <row r="557" spans="1:33" s="3" customFormat="1" ht="12" x14ac:dyDescent="0.2">
      <c r="A557" s="37"/>
      <c r="B557" s="29"/>
      <c r="C557" s="148" t="s">
        <v>209</v>
      </c>
      <c r="D557" s="148"/>
      <c r="E557" s="148"/>
      <c r="F557" s="148"/>
      <c r="G557" s="148"/>
      <c r="H557" s="148"/>
      <c r="I557" s="148"/>
      <c r="J557" s="148"/>
      <c r="K557" s="148"/>
      <c r="L557" s="41">
        <v>24059.25</v>
      </c>
      <c r="M557" s="42"/>
      <c r="N557" s="43"/>
      <c r="V557" s="4"/>
      <c r="W557" s="5"/>
      <c r="X557" s="5"/>
      <c r="AB557" s="5"/>
      <c r="AC557" s="2" t="s">
        <v>354</v>
      </c>
      <c r="AE557" s="5"/>
      <c r="AG557" s="5"/>
    </row>
    <row r="558" spans="1:33" s="3" customFormat="1" ht="1.5" customHeight="1" x14ac:dyDescent="0.2">
      <c r="A558" s="37"/>
      <c r="B558" s="29"/>
      <c r="C558" s="148" t="s">
        <v>210</v>
      </c>
      <c r="D558" s="148"/>
      <c r="E558" s="148"/>
      <c r="F558" s="148"/>
      <c r="G558" s="148"/>
      <c r="H558" s="148"/>
      <c r="I558" s="148"/>
      <c r="J558" s="148"/>
      <c r="K558" s="148"/>
      <c r="L558" s="41">
        <v>164.87</v>
      </c>
      <c r="M558" s="42"/>
      <c r="N558" s="43"/>
      <c r="V558" s="4"/>
      <c r="W558" s="5"/>
      <c r="X558" s="5"/>
      <c r="AB558" s="5"/>
      <c r="AE558" s="5"/>
      <c r="AG558" s="5"/>
    </row>
    <row r="559" spans="1:33" s="3" customFormat="1" ht="12" x14ac:dyDescent="0.2">
      <c r="A559" s="37"/>
      <c r="B559" s="29"/>
      <c r="C559" s="148" t="s">
        <v>211</v>
      </c>
      <c r="D559" s="148"/>
      <c r="E559" s="148"/>
      <c r="F559" s="148"/>
      <c r="G559" s="148"/>
      <c r="H559" s="148"/>
      <c r="I559" s="148"/>
      <c r="J559" s="148"/>
      <c r="K559" s="148"/>
      <c r="L559" s="41">
        <v>106.56</v>
      </c>
      <c r="M559" s="42"/>
      <c r="N559" s="43"/>
      <c r="V559" s="4"/>
      <c r="W559" s="5"/>
      <c r="X559" s="5"/>
      <c r="AB559" s="5"/>
      <c r="AE559" s="5" t="s">
        <v>355</v>
      </c>
      <c r="AG559" s="5"/>
    </row>
    <row r="560" spans="1:33" s="3" customFormat="1" ht="12" x14ac:dyDescent="0.2">
      <c r="A560" s="37"/>
      <c r="B560" s="29"/>
      <c r="C560" s="148" t="s">
        <v>125</v>
      </c>
      <c r="D560" s="148"/>
      <c r="E560" s="148"/>
      <c r="F560" s="148"/>
      <c r="G560" s="148"/>
      <c r="H560" s="148"/>
      <c r="I560" s="148"/>
      <c r="J560" s="148"/>
      <c r="K560" s="148"/>
      <c r="L560" s="41">
        <v>112.15</v>
      </c>
      <c r="M560" s="42"/>
      <c r="N560" s="43"/>
      <c r="V560" s="4"/>
      <c r="W560" s="5"/>
      <c r="X560" s="5"/>
      <c r="AB560" s="5"/>
      <c r="AE560" s="5"/>
      <c r="AF560" s="2" t="s">
        <v>109</v>
      </c>
      <c r="AG560" s="5"/>
    </row>
    <row r="561" spans="1:33" s="3" customFormat="1" ht="12" x14ac:dyDescent="0.2">
      <c r="A561" s="37"/>
      <c r="B561" s="29"/>
      <c r="C561" s="148" t="s">
        <v>126</v>
      </c>
      <c r="D561" s="148"/>
      <c r="E561" s="148"/>
      <c r="F561" s="148"/>
      <c r="G561" s="148"/>
      <c r="H561" s="148"/>
      <c r="I561" s="148"/>
      <c r="J561" s="148"/>
      <c r="K561" s="148"/>
      <c r="L561" s="41">
        <v>164.87</v>
      </c>
      <c r="M561" s="42"/>
      <c r="N561" s="43"/>
      <c r="V561" s="4"/>
      <c r="W561" s="5"/>
      <c r="X561" s="5"/>
      <c r="AB561" s="5"/>
      <c r="AE561" s="5"/>
      <c r="AF561" s="2" t="s">
        <v>110</v>
      </c>
      <c r="AG561" s="5"/>
    </row>
    <row r="562" spans="1:33" s="3" customFormat="1" ht="12" x14ac:dyDescent="0.2">
      <c r="A562" s="37"/>
      <c r="B562" s="29"/>
      <c r="C562" s="148" t="s">
        <v>127</v>
      </c>
      <c r="D562" s="148"/>
      <c r="E562" s="148"/>
      <c r="F562" s="148"/>
      <c r="G562" s="148"/>
      <c r="H562" s="148"/>
      <c r="I562" s="148"/>
      <c r="J562" s="148"/>
      <c r="K562" s="148"/>
      <c r="L562" s="41">
        <v>106.56</v>
      </c>
      <c r="M562" s="42"/>
      <c r="N562" s="43"/>
      <c r="V562" s="4"/>
      <c r="W562" s="5"/>
      <c r="X562" s="5"/>
      <c r="AB562" s="5"/>
      <c r="AE562" s="5"/>
      <c r="AF562" s="2" t="s">
        <v>111</v>
      </c>
      <c r="AG562" s="5"/>
    </row>
    <row r="563" spans="1:33" s="3" customFormat="1" ht="12" x14ac:dyDescent="0.2">
      <c r="A563" s="37"/>
      <c r="B563" s="36"/>
      <c r="C563" s="149" t="s">
        <v>356</v>
      </c>
      <c r="D563" s="149"/>
      <c r="E563" s="149"/>
      <c r="F563" s="149"/>
      <c r="G563" s="149"/>
      <c r="H563" s="149"/>
      <c r="I563" s="149"/>
      <c r="J563" s="149"/>
      <c r="K563" s="149"/>
      <c r="L563" s="38">
        <v>26472.31</v>
      </c>
      <c r="M563" s="39"/>
      <c r="N563" s="40"/>
      <c r="V563" s="4"/>
      <c r="W563" s="5"/>
      <c r="X563" s="5"/>
      <c r="AB563" s="5"/>
      <c r="AE563" s="5"/>
      <c r="AF563" s="2" t="s">
        <v>112</v>
      </c>
      <c r="AG563" s="5"/>
    </row>
    <row r="564" spans="1:33" s="3" customFormat="1" ht="12" x14ac:dyDescent="0.2">
      <c r="A564" s="37"/>
      <c r="B564" s="29"/>
      <c r="C564" s="148" t="s">
        <v>110</v>
      </c>
      <c r="D564" s="148"/>
      <c r="E564" s="148"/>
      <c r="F564" s="148"/>
      <c r="G564" s="148"/>
      <c r="H564" s="148"/>
      <c r="I564" s="148"/>
      <c r="J564" s="148"/>
      <c r="K564" s="148"/>
      <c r="L564" s="41"/>
      <c r="M564" s="42"/>
      <c r="N564" s="43"/>
      <c r="V564" s="4"/>
      <c r="W564" s="5"/>
      <c r="X564" s="5"/>
      <c r="AB564" s="5"/>
      <c r="AE564" s="5"/>
      <c r="AF564" s="2" t="s">
        <v>113</v>
      </c>
      <c r="AG564" s="5"/>
    </row>
    <row r="565" spans="1:33" s="3" customFormat="1" ht="12" x14ac:dyDescent="0.2">
      <c r="A565" s="37"/>
      <c r="B565" s="29"/>
      <c r="C565" s="148" t="s">
        <v>213</v>
      </c>
      <c r="D565" s="148"/>
      <c r="E565" s="148"/>
      <c r="F565" s="148"/>
      <c r="G565" s="148"/>
      <c r="H565" s="148"/>
      <c r="I565" s="148"/>
      <c r="J565" s="148"/>
      <c r="K565" s="148"/>
      <c r="L565" s="41">
        <v>23841.16</v>
      </c>
      <c r="M565" s="42"/>
      <c r="N565" s="43"/>
      <c r="V565" s="4"/>
      <c r="W565" s="5"/>
      <c r="X565" s="5"/>
      <c r="AB565" s="5"/>
      <c r="AE565" s="5"/>
      <c r="AF565" s="2" t="s">
        <v>205</v>
      </c>
      <c r="AG565" s="5"/>
    </row>
    <row r="566" spans="1:33" s="3" customFormat="1" ht="12" x14ac:dyDescent="0.2">
      <c r="A566" s="152" t="s">
        <v>357</v>
      </c>
      <c r="B566" s="152"/>
      <c r="C566" s="152"/>
      <c r="D566" s="152"/>
      <c r="E566" s="152"/>
      <c r="F566" s="152"/>
      <c r="G566" s="152"/>
      <c r="H566" s="152"/>
      <c r="I566" s="152"/>
      <c r="J566" s="152"/>
      <c r="K566" s="152"/>
      <c r="L566" s="152"/>
      <c r="M566" s="152"/>
      <c r="N566" s="152"/>
      <c r="V566" s="4"/>
      <c r="W566" s="5"/>
      <c r="X566" s="5"/>
      <c r="AB566" s="5"/>
      <c r="AE566" s="5"/>
      <c r="AF566" s="2" t="s">
        <v>114</v>
      </c>
      <c r="AG566" s="5"/>
    </row>
    <row r="567" spans="1:33" s="3" customFormat="1" ht="12" x14ac:dyDescent="0.2">
      <c r="A567" s="153" t="s">
        <v>358</v>
      </c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V567" s="4"/>
      <c r="W567" s="5"/>
      <c r="X567" s="5"/>
      <c r="AB567" s="5"/>
      <c r="AE567" s="5"/>
      <c r="AF567" s="2" t="s">
        <v>110</v>
      </c>
      <c r="AG567" s="5"/>
    </row>
    <row r="568" spans="1:33" s="3" customFormat="1" ht="12" x14ac:dyDescent="0.2">
      <c r="A568" s="23" t="s">
        <v>369</v>
      </c>
      <c r="B568" s="24" t="s">
        <v>360</v>
      </c>
      <c r="C568" s="149" t="s">
        <v>361</v>
      </c>
      <c r="D568" s="149"/>
      <c r="E568" s="149"/>
      <c r="F568" s="23" t="s">
        <v>362</v>
      </c>
      <c r="G568" s="23"/>
      <c r="H568" s="23"/>
      <c r="I568" s="23" t="s">
        <v>363</v>
      </c>
      <c r="J568" s="25"/>
      <c r="K568" s="23"/>
      <c r="L568" s="25"/>
      <c r="M568" s="23"/>
      <c r="N568" s="26"/>
      <c r="V568" s="4"/>
      <c r="W568" s="5"/>
      <c r="X568" s="5"/>
      <c r="AB568" s="5"/>
      <c r="AE568" s="5"/>
      <c r="AF568" s="2" t="s">
        <v>206</v>
      </c>
      <c r="AG568" s="5"/>
    </row>
    <row r="569" spans="1:33" s="3" customFormat="1" ht="12" x14ac:dyDescent="0.2">
      <c r="A569" s="27"/>
      <c r="B569" s="28"/>
      <c r="C569" s="148" t="s">
        <v>364</v>
      </c>
      <c r="D569" s="148"/>
      <c r="E569" s="148"/>
      <c r="F569" s="148"/>
      <c r="G569" s="148"/>
      <c r="H569" s="148"/>
      <c r="I569" s="148"/>
      <c r="J569" s="148"/>
      <c r="K569" s="148"/>
      <c r="L569" s="148"/>
      <c r="M569" s="148"/>
      <c r="N569" s="148"/>
      <c r="V569" s="4"/>
      <c r="W569" s="5"/>
      <c r="X569" s="5"/>
      <c r="AB569" s="5"/>
      <c r="AE569" s="5"/>
      <c r="AF569" s="2" t="s">
        <v>207</v>
      </c>
      <c r="AG569" s="5"/>
    </row>
    <row r="570" spans="1:33" s="3" customFormat="1" ht="12" x14ac:dyDescent="0.2">
      <c r="A570" s="21"/>
      <c r="B570" s="29" t="s">
        <v>45</v>
      </c>
      <c r="C570" s="148" t="s">
        <v>51</v>
      </c>
      <c r="D570" s="148"/>
      <c r="E570" s="148"/>
      <c r="F570" s="27"/>
      <c r="G570" s="27"/>
      <c r="H570" s="27"/>
      <c r="I570" s="27"/>
      <c r="J570" s="30">
        <v>590.51</v>
      </c>
      <c r="K570" s="27"/>
      <c r="L570" s="30">
        <v>10410.69</v>
      </c>
      <c r="M570" s="27"/>
      <c r="N570" s="31"/>
      <c r="V570" s="4"/>
      <c r="W570" s="5"/>
      <c r="X570" s="5"/>
      <c r="AB570" s="5"/>
      <c r="AE570" s="5"/>
      <c r="AF570" s="2" t="s">
        <v>208</v>
      </c>
      <c r="AG570" s="5"/>
    </row>
    <row r="571" spans="1:33" s="3" customFormat="1" ht="12" x14ac:dyDescent="0.2">
      <c r="A571" s="21"/>
      <c r="B571" s="29" t="s">
        <v>52</v>
      </c>
      <c r="C571" s="148" t="s">
        <v>53</v>
      </c>
      <c r="D571" s="148"/>
      <c r="E571" s="148"/>
      <c r="F571" s="27"/>
      <c r="G571" s="27"/>
      <c r="H571" s="27"/>
      <c r="I571" s="27"/>
      <c r="J571" s="30">
        <v>73.02</v>
      </c>
      <c r="K571" s="27"/>
      <c r="L571" s="30">
        <v>1287.3399999999999</v>
      </c>
      <c r="M571" s="27"/>
      <c r="N571" s="31"/>
      <c r="V571" s="4"/>
      <c r="W571" s="5"/>
      <c r="X571" s="5"/>
      <c r="AB571" s="5"/>
      <c r="AE571" s="5"/>
      <c r="AF571" s="2" t="s">
        <v>209</v>
      </c>
      <c r="AG571" s="5"/>
    </row>
    <row r="572" spans="1:33" s="3" customFormat="1" ht="12" x14ac:dyDescent="0.2">
      <c r="A572" s="21"/>
      <c r="B572" s="29" t="s">
        <v>54</v>
      </c>
      <c r="C572" s="148" t="s">
        <v>55</v>
      </c>
      <c r="D572" s="148"/>
      <c r="E572" s="148"/>
      <c r="F572" s="27"/>
      <c r="G572" s="27"/>
      <c r="H572" s="27"/>
      <c r="I572" s="27"/>
      <c r="J572" s="30">
        <v>8.6999999999999993</v>
      </c>
      <c r="K572" s="27"/>
      <c r="L572" s="30">
        <v>153.38</v>
      </c>
      <c r="M572" s="27"/>
      <c r="N572" s="31"/>
      <c r="V572" s="4"/>
      <c r="W572" s="5"/>
      <c r="X572" s="5"/>
      <c r="AB572" s="5"/>
      <c r="AE572" s="5"/>
      <c r="AF572" s="2" t="s">
        <v>210</v>
      </c>
      <c r="AG572" s="5"/>
    </row>
    <row r="573" spans="1:33" s="3" customFormat="1" ht="12" x14ac:dyDescent="0.2">
      <c r="A573" s="21"/>
      <c r="B573" s="29" t="s">
        <v>87</v>
      </c>
      <c r="C573" s="148" t="s">
        <v>156</v>
      </c>
      <c r="D573" s="148"/>
      <c r="E573" s="148"/>
      <c r="F573" s="27"/>
      <c r="G573" s="27"/>
      <c r="H573" s="27"/>
      <c r="I573" s="27"/>
      <c r="J573" s="30">
        <v>3690.05</v>
      </c>
      <c r="K573" s="27"/>
      <c r="L573" s="30">
        <v>65055.58</v>
      </c>
      <c r="M573" s="27"/>
      <c r="N573" s="31"/>
      <c r="V573" s="4"/>
      <c r="W573" s="5"/>
      <c r="X573" s="5"/>
      <c r="AB573" s="5"/>
      <c r="AE573" s="5"/>
      <c r="AF573" s="2" t="s">
        <v>211</v>
      </c>
      <c r="AG573" s="5"/>
    </row>
    <row r="574" spans="1:33" s="3" customFormat="1" ht="12" x14ac:dyDescent="0.2">
      <c r="A574" s="21"/>
      <c r="B574" s="29"/>
      <c r="C574" s="148" t="s">
        <v>56</v>
      </c>
      <c r="D574" s="148"/>
      <c r="E574" s="148"/>
      <c r="F574" s="27" t="s">
        <v>57</v>
      </c>
      <c r="G574" s="27" t="s">
        <v>365</v>
      </c>
      <c r="H574" s="27"/>
      <c r="I574" s="27" t="s">
        <v>366</v>
      </c>
      <c r="J574" s="30"/>
      <c r="K574" s="27"/>
      <c r="L574" s="30"/>
      <c r="M574" s="27"/>
      <c r="N574" s="31"/>
      <c r="V574" s="4"/>
      <c r="W574" s="5"/>
      <c r="X574" s="5"/>
      <c r="AB574" s="5"/>
      <c r="AE574" s="5"/>
      <c r="AF574" s="2" t="s">
        <v>125</v>
      </c>
      <c r="AG574" s="5"/>
    </row>
    <row r="575" spans="1:33" s="3" customFormat="1" ht="12" x14ac:dyDescent="0.2">
      <c r="A575" s="21"/>
      <c r="B575" s="29"/>
      <c r="C575" s="148" t="s">
        <v>60</v>
      </c>
      <c r="D575" s="148"/>
      <c r="E575" s="148"/>
      <c r="F575" s="27" t="s">
        <v>57</v>
      </c>
      <c r="G575" s="27" t="s">
        <v>367</v>
      </c>
      <c r="H575" s="27"/>
      <c r="I575" s="27" t="s">
        <v>368</v>
      </c>
      <c r="J575" s="30"/>
      <c r="K575" s="27"/>
      <c r="L575" s="30"/>
      <c r="M575" s="27"/>
      <c r="N575" s="31"/>
      <c r="V575" s="4"/>
      <c r="W575" s="5"/>
      <c r="X575" s="5"/>
      <c r="AB575" s="5"/>
      <c r="AE575" s="5"/>
      <c r="AF575" s="2" t="s">
        <v>126</v>
      </c>
      <c r="AG575" s="5"/>
    </row>
    <row r="576" spans="1:33" s="3" customFormat="1" ht="12" x14ac:dyDescent="0.2">
      <c r="A576" s="21"/>
      <c r="B576" s="29"/>
      <c r="C576" s="148" t="s">
        <v>63</v>
      </c>
      <c r="D576" s="148"/>
      <c r="E576" s="148"/>
      <c r="F576" s="27"/>
      <c r="G576" s="27"/>
      <c r="H576" s="27"/>
      <c r="I576" s="27"/>
      <c r="J576" s="30">
        <v>4353.58</v>
      </c>
      <c r="K576" s="27"/>
      <c r="L576" s="30">
        <v>76753.61</v>
      </c>
      <c r="M576" s="27"/>
      <c r="N576" s="31"/>
      <c r="V576" s="4"/>
      <c r="W576" s="5"/>
      <c r="X576" s="5"/>
      <c r="AB576" s="5"/>
      <c r="AE576" s="5"/>
      <c r="AF576" s="2" t="s">
        <v>127</v>
      </c>
      <c r="AG576" s="5"/>
    </row>
    <row r="577" spans="1:33" s="3" customFormat="1" ht="12" x14ac:dyDescent="0.2">
      <c r="A577" s="21"/>
      <c r="B577" s="29"/>
      <c r="C577" s="148" t="s">
        <v>64</v>
      </c>
      <c r="D577" s="148"/>
      <c r="E577" s="148"/>
      <c r="F577" s="27"/>
      <c r="G577" s="27"/>
      <c r="H577" s="27"/>
      <c r="I577" s="27"/>
      <c r="J577" s="30"/>
      <c r="K577" s="27"/>
      <c r="L577" s="30">
        <v>10564.07</v>
      </c>
      <c r="M577" s="27"/>
      <c r="N577" s="31"/>
      <c r="V577" s="4"/>
      <c r="W577" s="5"/>
      <c r="X577" s="5"/>
      <c r="AB577" s="5"/>
      <c r="AE577" s="5"/>
      <c r="AG577" s="5" t="s">
        <v>356</v>
      </c>
    </row>
    <row r="578" spans="1:33" s="3" customFormat="1" ht="45" x14ac:dyDescent="0.2">
      <c r="A578" s="21"/>
      <c r="B578" s="29" t="s">
        <v>141</v>
      </c>
      <c r="C578" s="148" t="s">
        <v>142</v>
      </c>
      <c r="D578" s="148"/>
      <c r="E578" s="148"/>
      <c r="F578" s="27" t="s">
        <v>67</v>
      </c>
      <c r="G578" s="27" t="s">
        <v>143</v>
      </c>
      <c r="H578" s="27"/>
      <c r="I578" s="27" t="s">
        <v>143</v>
      </c>
      <c r="J578" s="30"/>
      <c r="K578" s="27"/>
      <c r="L578" s="30">
        <v>15529.18</v>
      </c>
      <c r="M578" s="27"/>
      <c r="N578" s="31"/>
      <c r="V578" s="4"/>
      <c r="W578" s="5"/>
      <c r="X578" s="5"/>
      <c r="AB578" s="5"/>
      <c r="AE578" s="5"/>
      <c r="AF578" s="2" t="s">
        <v>110</v>
      </c>
      <c r="AG578" s="5"/>
    </row>
    <row r="579" spans="1:33" s="3" customFormat="1" ht="22.5" x14ac:dyDescent="0.2">
      <c r="A579" s="21"/>
      <c r="B579" s="29" t="s">
        <v>144</v>
      </c>
      <c r="C579" s="148" t="s">
        <v>145</v>
      </c>
      <c r="D579" s="148"/>
      <c r="E579" s="148"/>
      <c r="F579" s="27" t="s">
        <v>67</v>
      </c>
      <c r="G579" s="27" t="s">
        <v>146</v>
      </c>
      <c r="H579" s="27"/>
      <c r="I579" s="27" t="s">
        <v>146</v>
      </c>
      <c r="J579" s="30"/>
      <c r="K579" s="27"/>
      <c r="L579" s="30">
        <v>10035.870000000001</v>
      </c>
      <c r="M579" s="27"/>
      <c r="N579" s="31"/>
      <c r="V579" s="4"/>
      <c r="W579" s="5"/>
      <c r="X579" s="5"/>
      <c r="AB579" s="5"/>
      <c r="AE579" s="5"/>
      <c r="AF579" s="2" t="s">
        <v>213</v>
      </c>
      <c r="AG579" s="5"/>
    </row>
    <row r="580" spans="1:33" s="3" customFormat="1" ht="12" x14ac:dyDescent="0.2">
      <c r="A580" s="23"/>
      <c r="B580" s="24"/>
      <c r="C580" s="149" t="s">
        <v>72</v>
      </c>
      <c r="D580" s="149"/>
      <c r="E580" s="149"/>
      <c r="F580" s="23"/>
      <c r="G580" s="23"/>
      <c r="H580" s="23"/>
      <c r="I580" s="23"/>
      <c r="J580" s="25"/>
      <c r="K580" s="23"/>
      <c r="L580" s="25">
        <v>102318.66</v>
      </c>
      <c r="M580" s="27"/>
      <c r="N580" s="26"/>
      <c r="V580" s="4" t="s">
        <v>357</v>
      </c>
      <c r="W580" s="5"/>
      <c r="X580" s="5"/>
      <c r="AB580" s="5"/>
      <c r="AE580" s="5"/>
      <c r="AG580" s="5"/>
    </row>
    <row r="581" spans="1:33" s="3" customFormat="1" ht="12" x14ac:dyDescent="0.2">
      <c r="A581" s="23" t="s">
        <v>412</v>
      </c>
      <c r="B581" s="24" t="s">
        <v>370</v>
      </c>
      <c r="C581" s="149" t="s">
        <v>371</v>
      </c>
      <c r="D581" s="149"/>
      <c r="E581" s="149"/>
      <c r="F581" s="23" t="s">
        <v>372</v>
      </c>
      <c r="G581" s="23"/>
      <c r="H581" s="23"/>
      <c r="I581" s="23" t="s">
        <v>373</v>
      </c>
      <c r="J581" s="25">
        <v>63.12</v>
      </c>
      <c r="K581" s="23"/>
      <c r="L581" s="25">
        <v>111280.56</v>
      </c>
      <c r="M581" s="23"/>
      <c r="N581" s="26"/>
      <c r="V581" s="4"/>
      <c r="W581" s="5" t="s">
        <v>358</v>
      </c>
      <c r="X581" s="5"/>
      <c r="AB581" s="5"/>
      <c r="AE581" s="5"/>
      <c r="AG581" s="5"/>
    </row>
    <row r="582" spans="1:33" s="3" customFormat="1" ht="22.5" x14ac:dyDescent="0.2">
      <c r="A582" s="23"/>
      <c r="B582" s="24"/>
      <c r="C582" s="32" t="s">
        <v>150</v>
      </c>
      <c r="D582" s="33"/>
      <c r="E582" s="33"/>
      <c r="F582" s="23"/>
      <c r="G582" s="23"/>
      <c r="H582" s="23"/>
      <c r="I582" s="23"/>
      <c r="J582" s="25"/>
      <c r="K582" s="23"/>
      <c r="L582" s="25"/>
      <c r="M582" s="34"/>
      <c r="N582" s="26"/>
      <c r="V582" s="4"/>
      <c r="W582" s="5"/>
      <c r="X582" s="5" t="s">
        <v>361</v>
      </c>
      <c r="AB582" s="5"/>
      <c r="AE582" s="5"/>
      <c r="AG582" s="5"/>
    </row>
    <row r="583" spans="1:33" s="3" customFormat="1" ht="12" x14ac:dyDescent="0.2">
      <c r="A583" s="23"/>
      <c r="B583" s="24"/>
      <c r="C583" s="24"/>
      <c r="D583" s="24"/>
      <c r="E583" s="24"/>
      <c r="F583" s="23"/>
      <c r="G583" s="23"/>
      <c r="H583" s="23"/>
      <c r="I583" s="23"/>
      <c r="J583" s="36"/>
      <c r="K583" s="23"/>
      <c r="L583" s="36"/>
      <c r="M583" s="27"/>
      <c r="N583" s="36"/>
      <c r="V583" s="4"/>
      <c r="W583" s="5"/>
      <c r="X583" s="5"/>
      <c r="AB583" s="5"/>
      <c r="AC583" s="2" t="s">
        <v>364</v>
      </c>
      <c r="AE583" s="5"/>
      <c r="AG583" s="5"/>
    </row>
    <row r="584" spans="1:33" s="3" customFormat="1" ht="12" x14ac:dyDescent="0.2">
      <c r="A584" s="37"/>
      <c r="B584" s="36"/>
      <c r="C584" s="149" t="s">
        <v>374</v>
      </c>
      <c r="D584" s="149"/>
      <c r="E584" s="149"/>
      <c r="F584" s="149"/>
      <c r="G584" s="149"/>
      <c r="H584" s="149"/>
      <c r="I584" s="149"/>
      <c r="J584" s="149"/>
      <c r="K584" s="149"/>
      <c r="L584" s="38"/>
      <c r="M584" s="39"/>
      <c r="N584" s="40"/>
      <c r="V584" s="4"/>
      <c r="W584" s="5"/>
      <c r="X584" s="5"/>
      <c r="Y584" s="2" t="s">
        <v>51</v>
      </c>
      <c r="AB584" s="5"/>
      <c r="AE584" s="5"/>
      <c r="AG584" s="5"/>
    </row>
    <row r="585" spans="1:33" s="3" customFormat="1" ht="12" x14ac:dyDescent="0.2">
      <c r="A585" s="37"/>
      <c r="B585" s="29"/>
      <c r="C585" s="148" t="s">
        <v>109</v>
      </c>
      <c r="D585" s="148"/>
      <c r="E585" s="148"/>
      <c r="F585" s="148"/>
      <c r="G585" s="148"/>
      <c r="H585" s="148"/>
      <c r="I585" s="148"/>
      <c r="J585" s="148"/>
      <c r="K585" s="148"/>
      <c r="L585" s="41">
        <v>188034.17</v>
      </c>
      <c r="M585" s="42"/>
      <c r="N585" s="43"/>
      <c r="V585" s="4"/>
      <c r="W585" s="5"/>
      <c r="X585" s="5"/>
      <c r="Y585" s="2" t="s">
        <v>53</v>
      </c>
      <c r="AB585" s="5"/>
      <c r="AE585" s="5"/>
      <c r="AG585" s="5"/>
    </row>
    <row r="586" spans="1:33" s="3" customFormat="1" ht="12" x14ac:dyDescent="0.2">
      <c r="A586" s="37"/>
      <c r="B586" s="29"/>
      <c r="C586" s="148" t="s">
        <v>110</v>
      </c>
      <c r="D586" s="148"/>
      <c r="E586" s="148"/>
      <c r="F586" s="148"/>
      <c r="G586" s="148"/>
      <c r="H586" s="148"/>
      <c r="I586" s="148"/>
      <c r="J586" s="148"/>
      <c r="K586" s="148"/>
      <c r="L586" s="41"/>
      <c r="M586" s="42"/>
      <c r="N586" s="43"/>
      <c r="V586" s="4"/>
      <c r="W586" s="5"/>
      <c r="X586" s="5"/>
      <c r="Y586" s="2" t="s">
        <v>55</v>
      </c>
      <c r="AB586" s="5"/>
      <c r="AE586" s="5"/>
      <c r="AG586" s="5"/>
    </row>
    <row r="587" spans="1:33" s="3" customFormat="1" ht="12" x14ac:dyDescent="0.2">
      <c r="A587" s="37"/>
      <c r="B587" s="29"/>
      <c r="C587" s="148" t="s">
        <v>111</v>
      </c>
      <c r="D587" s="148"/>
      <c r="E587" s="148"/>
      <c r="F587" s="148"/>
      <c r="G587" s="148"/>
      <c r="H587" s="148"/>
      <c r="I587" s="148"/>
      <c r="J587" s="148"/>
      <c r="K587" s="148"/>
      <c r="L587" s="41">
        <v>10410.69</v>
      </c>
      <c r="M587" s="42"/>
      <c r="N587" s="43"/>
      <c r="V587" s="4"/>
      <c r="W587" s="5"/>
      <c r="X587" s="5"/>
      <c r="Y587" s="2" t="s">
        <v>156</v>
      </c>
      <c r="AB587" s="5"/>
      <c r="AE587" s="5"/>
      <c r="AG587" s="5"/>
    </row>
    <row r="588" spans="1:33" s="3" customFormat="1" ht="12" x14ac:dyDescent="0.2">
      <c r="A588" s="37"/>
      <c r="B588" s="29"/>
      <c r="C588" s="148" t="s">
        <v>112</v>
      </c>
      <c r="D588" s="148"/>
      <c r="E588" s="148"/>
      <c r="F588" s="148"/>
      <c r="G588" s="148"/>
      <c r="H588" s="148"/>
      <c r="I588" s="148"/>
      <c r="J588" s="148"/>
      <c r="K588" s="148"/>
      <c r="L588" s="41">
        <v>1287.3399999999999</v>
      </c>
      <c r="M588" s="42"/>
      <c r="N588" s="43"/>
      <c r="V588" s="4"/>
      <c r="W588" s="5"/>
      <c r="X588" s="5"/>
      <c r="Z588" s="2" t="s">
        <v>56</v>
      </c>
      <c r="AB588" s="5"/>
      <c r="AE588" s="5"/>
      <c r="AG588" s="5"/>
    </row>
    <row r="589" spans="1:33" s="3" customFormat="1" ht="12" x14ac:dyDescent="0.2">
      <c r="A589" s="37"/>
      <c r="B589" s="29"/>
      <c r="C589" s="148" t="s">
        <v>113</v>
      </c>
      <c r="D589" s="148"/>
      <c r="E589" s="148"/>
      <c r="F589" s="148"/>
      <c r="G589" s="148"/>
      <c r="H589" s="148"/>
      <c r="I589" s="148"/>
      <c r="J589" s="148"/>
      <c r="K589" s="148"/>
      <c r="L589" s="41">
        <v>153.38</v>
      </c>
      <c r="M589" s="42"/>
      <c r="N589" s="43"/>
      <c r="V589" s="4"/>
      <c r="W589" s="5"/>
      <c r="X589" s="5"/>
      <c r="Z589" s="2" t="s">
        <v>60</v>
      </c>
      <c r="AB589" s="5"/>
      <c r="AE589" s="5"/>
      <c r="AG589" s="5"/>
    </row>
    <row r="590" spans="1:33" s="3" customFormat="1" ht="12" x14ac:dyDescent="0.2">
      <c r="A590" s="37"/>
      <c r="B590" s="29"/>
      <c r="C590" s="148" t="s">
        <v>205</v>
      </c>
      <c r="D590" s="148"/>
      <c r="E590" s="148"/>
      <c r="F590" s="148"/>
      <c r="G590" s="148"/>
      <c r="H590" s="148"/>
      <c r="I590" s="148"/>
      <c r="J590" s="148"/>
      <c r="K590" s="148"/>
      <c r="L590" s="41">
        <v>176336.14</v>
      </c>
      <c r="M590" s="42"/>
      <c r="N590" s="43"/>
      <c r="V590" s="4"/>
      <c r="W590" s="5"/>
      <c r="X590" s="5"/>
      <c r="AA590" s="2" t="s">
        <v>63</v>
      </c>
      <c r="AB590" s="5"/>
      <c r="AE590" s="5"/>
      <c r="AG590" s="5"/>
    </row>
    <row r="591" spans="1:33" s="3" customFormat="1" ht="12" x14ac:dyDescent="0.2">
      <c r="A591" s="37"/>
      <c r="B591" s="29"/>
      <c r="C591" s="148" t="s">
        <v>114</v>
      </c>
      <c r="D591" s="148"/>
      <c r="E591" s="148"/>
      <c r="F591" s="148"/>
      <c r="G591" s="148"/>
      <c r="H591" s="148"/>
      <c r="I591" s="148"/>
      <c r="J591" s="148"/>
      <c r="K591" s="148"/>
      <c r="L591" s="41">
        <v>213599.22</v>
      </c>
      <c r="M591" s="42"/>
      <c r="N591" s="43"/>
      <c r="V591" s="4"/>
      <c r="W591" s="5"/>
      <c r="X591" s="5"/>
      <c r="Z591" s="2" t="s">
        <v>64</v>
      </c>
      <c r="AB591" s="5"/>
      <c r="AE591" s="5"/>
      <c r="AG591" s="5"/>
    </row>
    <row r="592" spans="1:33" s="3" customFormat="1" ht="12" x14ac:dyDescent="0.2">
      <c r="A592" s="37"/>
      <c r="B592" s="29"/>
      <c r="C592" s="148" t="s">
        <v>110</v>
      </c>
      <c r="D592" s="148"/>
      <c r="E592" s="148"/>
      <c r="F592" s="148"/>
      <c r="G592" s="148"/>
      <c r="H592" s="148"/>
      <c r="I592" s="148"/>
      <c r="J592" s="148"/>
      <c r="K592" s="148"/>
      <c r="L592" s="41"/>
      <c r="M592" s="42"/>
      <c r="N592" s="43"/>
      <c r="V592" s="4"/>
      <c r="W592" s="5"/>
      <c r="X592" s="5"/>
      <c r="Z592" s="2" t="s">
        <v>142</v>
      </c>
      <c r="AB592" s="5"/>
      <c r="AE592" s="5"/>
      <c r="AG592" s="5"/>
    </row>
    <row r="593" spans="1:33" s="3" customFormat="1" ht="12" x14ac:dyDescent="0.2">
      <c r="A593" s="37"/>
      <c r="B593" s="29"/>
      <c r="C593" s="148" t="s">
        <v>206</v>
      </c>
      <c r="D593" s="148"/>
      <c r="E593" s="148"/>
      <c r="F593" s="148"/>
      <c r="G593" s="148"/>
      <c r="H593" s="148"/>
      <c r="I593" s="148"/>
      <c r="J593" s="148"/>
      <c r="K593" s="148"/>
      <c r="L593" s="41">
        <v>10410.69</v>
      </c>
      <c r="M593" s="42"/>
      <c r="N593" s="43"/>
      <c r="V593" s="4"/>
      <c r="W593" s="5"/>
      <c r="X593" s="5"/>
      <c r="Z593" s="2" t="s">
        <v>145</v>
      </c>
      <c r="AB593" s="5"/>
      <c r="AE593" s="5"/>
      <c r="AG593" s="5"/>
    </row>
    <row r="594" spans="1:33" s="3" customFormat="1" ht="12" x14ac:dyDescent="0.2">
      <c r="A594" s="37"/>
      <c r="B594" s="29"/>
      <c r="C594" s="148" t="s">
        <v>207</v>
      </c>
      <c r="D594" s="148"/>
      <c r="E594" s="148"/>
      <c r="F594" s="148"/>
      <c r="G594" s="148"/>
      <c r="H594" s="148"/>
      <c r="I594" s="148"/>
      <c r="J594" s="148"/>
      <c r="K594" s="148"/>
      <c r="L594" s="41">
        <v>1287.3399999999999</v>
      </c>
      <c r="M594" s="42"/>
      <c r="N594" s="43"/>
      <c r="V594" s="4"/>
      <c r="W594" s="5"/>
      <c r="X594" s="5"/>
      <c r="AB594" s="5" t="s">
        <v>72</v>
      </c>
      <c r="AE594" s="5"/>
      <c r="AG594" s="5"/>
    </row>
    <row r="595" spans="1:33" s="3" customFormat="1" ht="22.5" x14ac:dyDescent="0.2">
      <c r="A595" s="37"/>
      <c r="B595" s="29"/>
      <c r="C595" s="148" t="s">
        <v>208</v>
      </c>
      <c r="D595" s="148"/>
      <c r="E595" s="148"/>
      <c r="F595" s="148"/>
      <c r="G595" s="148"/>
      <c r="H595" s="148"/>
      <c r="I595" s="148"/>
      <c r="J595" s="148"/>
      <c r="K595" s="148"/>
      <c r="L595" s="41">
        <v>153.38</v>
      </c>
      <c r="M595" s="42"/>
      <c r="N595" s="43"/>
      <c r="V595" s="4"/>
      <c r="W595" s="5"/>
      <c r="X595" s="5" t="s">
        <v>371</v>
      </c>
      <c r="AB595" s="5"/>
      <c r="AE595" s="5"/>
      <c r="AG595" s="5"/>
    </row>
    <row r="596" spans="1:33" s="3" customFormat="1" ht="12" x14ac:dyDescent="0.2">
      <c r="A596" s="37"/>
      <c r="B596" s="29"/>
      <c r="C596" s="148" t="s">
        <v>209</v>
      </c>
      <c r="D596" s="148"/>
      <c r="E596" s="148"/>
      <c r="F596" s="148"/>
      <c r="G596" s="148"/>
      <c r="H596" s="148"/>
      <c r="I596" s="148"/>
      <c r="J596" s="148"/>
      <c r="K596" s="148"/>
      <c r="L596" s="41">
        <v>176336.14</v>
      </c>
      <c r="M596" s="42"/>
      <c r="N596" s="43"/>
      <c r="V596" s="4"/>
      <c r="W596" s="5"/>
      <c r="X596" s="5"/>
      <c r="AB596" s="5"/>
      <c r="AE596" s="5"/>
      <c r="AG596" s="5"/>
    </row>
    <row r="597" spans="1:33" s="3" customFormat="1" ht="1.5" customHeight="1" x14ac:dyDescent="0.2">
      <c r="A597" s="37"/>
      <c r="B597" s="29"/>
      <c r="C597" s="148" t="s">
        <v>210</v>
      </c>
      <c r="D597" s="148"/>
      <c r="E597" s="148"/>
      <c r="F597" s="148"/>
      <c r="G597" s="148"/>
      <c r="H597" s="148"/>
      <c r="I597" s="148"/>
      <c r="J597" s="148"/>
      <c r="K597" s="148"/>
      <c r="L597" s="41">
        <v>15529.18</v>
      </c>
      <c r="M597" s="42"/>
      <c r="N597" s="43"/>
      <c r="V597" s="4"/>
      <c r="W597" s="5"/>
      <c r="X597" s="5"/>
      <c r="AB597" s="5"/>
      <c r="AE597" s="5"/>
      <c r="AG597" s="5"/>
    </row>
    <row r="598" spans="1:33" s="3" customFormat="1" ht="12" x14ac:dyDescent="0.2">
      <c r="A598" s="37"/>
      <c r="B598" s="29"/>
      <c r="C598" s="148" t="s">
        <v>211</v>
      </c>
      <c r="D598" s="148"/>
      <c r="E598" s="148"/>
      <c r="F598" s="148"/>
      <c r="G598" s="148"/>
      <c r="H598" s="148"/>
      <c r="I598" s="148"/>
      <c r="J598" s="148"/>
      <c r="K598" s="148"/>
      <c r="L598" s="41">
        <v>10035.870000000001</v>
      </c>
      <c r="M598" s="42"/>
      <c r="N598" s="43"/>
      <c r="V598" s="4"/>
      <c r="W598" s="5"/>
      <c r="X598" s="5"/>
      <c r="AB598" s="5"/>
      <c r="AE598" s="5" t="s">
        <v>374</v>
      </c>
      <c r="AG598" s="5"/>
    </row>
    <row r="599" spans="1:33" s="3" customFormat="1" ht="12" x14ac:dyDescent="0.2">
      <c r="A599" s="37"/>
      <c r="B599" s="29"/>
      <c r="C599" s="148" t="s">
        <v>125</v>
      </c>
      <c r="D599" s="148"/>
      <c r="E599" s="148"/>
      <c r="F599" s="148"/>
      <c r="G599" s="148"/>
      <c r="H599" s="148"/>
      <c r="I599" s="148"/>
      <c r="J599" s="148"/>
      <c r="K599" s="148"/>
      <c r="L599" s="41">
        <v>10564.07</v>
      </c>
      <c r="M599" s="42"/>
      <c r="N599" s="43"/>
      <c r="V599" s="4"/>
      <c r="W599" s="5"/>
      <c r="X599" s="5"/>
      <c r="AB599" s="5"/>
      <c r="AE599" s="5"/>
      <c r="AF599" s="2" t="s">
        <v>109</v>
      </c>
      <c r="AG599" s="5"/>
    </row>
    <row r="600" spans="1:33" s="3" customFormat="1" ht="12" x14ac:dyDescent="0.2">
      <c r="A600" s="37"/>
      <c r="B600" s="29"/>
      <c r="C600" s="148" t="s">
        <v>126</v>
      </c>
      <c r="D600" s="148"/>
      <c r="E600" s="148"/>
      <c r="F600" s="148"/>
      <c r="G600" s="148"/>
      <c r="H600" s="148"/>
      <c r="I600" s="148"/>
      <c r="J600" s="148"/>
      <c r="K600" s="148"/>
      <c r="L600" s="41">
        <v>15529.18</v>
      </c>
      <c r="M600" s="42"/>
      <c r="N600" s="43"/>
      <c r="V600" s="4"/>
      <c r="W600" s="5"/>
      <c r="X600" s="5"/>
      <c r="AB600" s="5"/>
      <c r="AE600" s="5"/>
      <c r="AF600" s="2" t="s">
        <v>110</v>
      </c>
      <c r="AG600" s="5"/>
    </row>
    <row r="601" spans="1:33" s="3" customFormat="1" ht="12" x14ac:dyDescent="0.2">
      <c r="A601" s="37"/>
      <c r="B601" s="29"/>
      <c r="C601" s="148" t="s">
        <v>127</v>
      </c>
      <c r="D601" s="148"/>
      <c r="E601" s="148"/>
      <c r="F601" s="148"/>
      <c r="G601" s="148"/>
      <c r="H601" s="148"/>
      <c r="I601" s="148"/>
      <c r="J601" s="148"/>
      <c r="K601" s="148"/>
      <c r="L601" s="41">
        <v>10035.870000000001</v>
      </c>
      <c r="M601" s="42"/>
      <c r="N601" s="43"/>
      <c r="V601" s="4"/>
      <c r="W601" s="5"/>
      <c r="X601" s="5"/>
      <c r="AB601" s="5"/>
      <c r="AE601" s="5"/>
      <c r="AF601" s="2" t="s">
        <v>111</v>
      </c>
      <c r="AG601" s="5"/>
    </row>
    <row r="602" spans="1:33" s="3" customFormat="1" ht="12" x14ac:dyDescent="0.2">
      <c r="A602" s="37"/>
      <c r="B602" s="36"/>
      <c r="C602" s="149" t="s">
        <v>375</v>
      </c>
      <c r="D602" s="149"/>
      <c r="E602" s="149"/>
      <c r="F602" s="149"/>
      <c r="G602" s="149"/>
      <c r="H602" s="149"/>
      <c r="I602" s="149"/>
      <c r="J602" s="149"/>
      <c r="K602" s="149"/>
      <c r="L602" s="38">
        <v>213599.22</v>
      </c>
      <c r="M602" s="39"/>
      <c r="N602" s="40"/>
      <c r="V602" s="4"/>
      <c r="W602" s="5"/>
      <c r="X602" s="5"/>
      <c r="AB602" s="5"/>
      <c r="AE602" s="5"/>
      <c r="AF602" s="2" t="s">
        <v>112</v>
      </c>
      <c r="AG602" s="5"/>
    </row>
    <row r="603" spans="1:33" s="3" customFormat="1" ht="12" x14ac:dyDescent="0.2">
      <c r="A603" s="37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5"/>
      <c r="M603" s="46"/>
      <c r="N603" s="47"/>
      <c r="V603" s="4"/>
      <c r="W603" s="5"/>
      <c r="X603" s="5"/>
      <c r="AB603" s="5"/>
      <c r="AE603" s="5"/>
      <c r="AF603" s="2" t="s">
        <v>113</v>
      </c>
      <c r="AG603" s="5"/>
    </row>
    <row r="604" spans="1:33" s="3" customFormat="1" ht="12" x14ac:dyDescent="0.2">
      <c r="A604" s="37"/>
      <c r="B604" s="36"/>
      <c r="C604" s="149" t="s">
        <v>108</v>
      </c>
      <c r="D604" s="149"/>
      <c r="E604" s="149"/>
      <c r="F604" s="149"/>
      <c r="G604" s="149"/>
      <c r="H604" s="149"/>
      <c r="I604" s="149"/>
      <c r="J604" s="149"/>
      <c r="K604" s="149"/>
      <c r="L604" s="38"/>
      <c r="M604" s="48"/>
      <c r="N604" s="40"/>
      <c r="V604" s="4"/>
      <c r="W604" s="5"/>
      <c r="X604" s="5"/>
      <c r="AB604" s="5"/>
      <c r="AE604" s="5"/>
      <c r="AF604" s="2" t="s">
        <v>205</v>
      </c>
      <c r="AG604" s="5"/>
    </row>
    <row r="605" spans="1:33" s="3" customFormat="1" ht="12" x14ac:dyDescent="0.2">
      <c r="A605" s="37"/>
      <c r="B605" s="29"/>
      <c r="C605" s="148" t="s">
        <v>109</v>
      </c>
      <c r="D605" s="148"/>
      <c r="E605" s="148"/>
      <c r="F605" s="148"/>
      <c r="G605" s="148"/>
      <c r="H605" s="148"/>
      <c r="I605" s="148"/>
      <c r="J605" s="148"/>
      <c r="K605" s="148"/>
      <c r="L605" s="41">
        <v>2699781.57</v>
      </c>
      <c r="M605" s="49"/>
      <c r="N605" s="43"/>
      <c r="V605" s="4"/>
      <c r="W605" s="5"/>
      <c r="X605" s="5"/>
      <c r="AB605" s="5"/>
      <c r="AE605" s="5"/>
      <c r="AF605" s="2" t="s">
        <v>114</v>
      </c>
      <c r="AG605" s="5"/>
    </row>
    <row r="606" spans="1:33" s="3" customFormat="1" ht="12" x14ac:dyDescent="0.2">
      <c r="A606" s="37"/>
      <c r="B606" s="29"/>
      <c r="C606" s="148" t="s">
        <v>110</v>
      </c>
      <c r="D606" s="148"/>
      <c r="E606" s="148"/>
      <c r="F606" s="148"/>
      <c r="G606" s="148"/>
      <c r="H606" s="148"/>
      <c r="I606" s="148"/>
      <c r="J606" s="148"/>
      <c r="K606" s="148"/>
      <c r="L606" s="41"/>
      <c r="M606" s="49"/>
      <c r="N606" s="43"/>
      <c r="V606" s="4"/>
      <c r="W606" s="5"/>
      <c r="X606" s="5"/>
      <c r="AB606" s="5"/>
      <c r="AE606" s="5"/>
      <c r="AF606" s="2" t="s">
        <v>110</v>
      </c>
      <c r="AG606" s="5"/>
    </row>
    <row r="607" spans="1:33" s="3" customFormat="1" ht="12" x14ac:dyDescent="0.2">
      <c r="A607" s="37"/>
      <c r="B607" s="29"/>
      <c r="C607" s="148" t="s">
        <v>111</v>
      </c>
      <c r="D607" s="148"/>
      <c r="E607" s="148"/>
      <c r="F607" s="148"/>
      <c r="G607" s="148"/>
      <c r="H607" s="148"/>
      <c r="I607" s="148"/>
      <c r="J607" s="148"/>
      <c r="K607" s="148"/>
      <c r="L607" s="41">
        <v>15264.38</v>
      </c>
      <c r="M607" s="49"/>
      <c r="N607" s="43"/>
      <c r="V607" s="4"/>
      <c r="W607" s="5"/>
      <c r="X607" s="5"/>
      <c r="AB607" s="5"/>
      <c r="AE607" s="5"/>
      <c r="AF607" s="2" t="s">
        <v>206</v>
      </c>
      <c r="AG607" s="5"/>
    </row>
    <row r="608" spans="1:33" s="3" customFormat="1" ht="12" x14ac:dyDescent="0.2">
      <c r="A608" s="37"/>
      <c r="B608" s="29"/>
      <c r="C608" s="148" t="s">
        <v>112</v>
      </c>
      <c r="D608" s="148"/>
      <c r="E608" s="148"/>
      <c r="F608" s="148"/>
      <c r="G608" s="148"/>
      <c r="H608" s="148"/>
      <c r="I608" s="148"/>
      <c r="J608" s="148"/>
      <c r="K608" s="148"/>
      <c r="L608" s="41">
        <v>203140.59</v>
      </c>
      <c r="M608" s="49"/>
      <c r="N608" s="43"/>
      <c r="V608" s="4"/>
      <c r="W608" s="5"/>
      <c r="X608" s="5"/>
      <c r="AB608" s="5"/>
      <c r="AE608" s="5"/>
      <c r="AF608" s="2" t="s">
        <v>207</v>
      </c>
      <c r="AG608" s="5"/>
    </row>
    <row r="609" spans="1:35" s="3" customFormat="1" ht="12" x14ac:dyDescent="0.2">
      <c r="A609" s="37"/>
      <c r="B609" s="29"/>
      <c r="C609" s="148" t="s">
        <v>113</v>
      </c>
      <c r="D609" s="148"/>
      <c r="E609" s="148"/>
      <c r="F609" s="148"/>
      <c r="G609" s="148"/>
      <c r="H609" s="148"/>
      <c r="I609" s="148"/>
      <c r="J609" s="148"/>
      <c r="K609" s="148"/>
      <c r="L609" s="41">
        <v>6639.13</v>
      </c>
      <c r="M609" s="49"/>
      <c r="N609" s="43"/>
      <c r="V609" s="4"/>
      <c r="W609" s="5"/>
      <c r="X609" s="5"/>
      <c r="AB609" s="5"/>
      <c r="AE609" s="5"/>
      <c r="AF609" s="2" t="s">
        <v>208</v>
      </c>
      <c r="AG609" s="5"/>
    </row>
    <row r="610" spans="1:35" s="3" customFormat="1" ht="12" x14ac:dyDescent="0.2">
      <c r="A610" s="37"/>
      <c r="B610" s="29"/>
      <c r="C610" s="148" t="s">
        <v>205</v>
      </c>
      <c r="D610" s="148"/>
      <c r="E610" s="148"/>
      <c r="F610" s="148"/>
      <c r="G610" s="148"/>
      <c r="H610" s="148"/>
      <c r="I610" s="148"/>
      <c r="J610" s="148"/>
      <c r="K610" s="148"/>
      <c r="L610" s="41">
        <v>2481376.6</v>
      </c>
      <c r="M610" s="49"/>
      <c r="N610" s="43"/>
      <c r="V610" s="4"/>
      <c r="W610" s="5"/>
      <c r="X610" s="5"/>
      <c r="AB610" s="5"/>
      <c r="AE610" s="5"/>
      <c r="AF610" s="2" t="s">
        <v>209</v>
      </c>
      <c r="AG610" s="5"/>
    </row>
    <row r="611" spans="1:35" s="3" customFormat="1" ht="12" x14ac:dyDescent="0.2">
      <c r="A611" s="37"/>
      <c r="B611" s="29" t="s">
        <v>115</v>
      </c>
      <c r="C611" s="148" t="s">
        <v>114</v>
      </c>
      <c r="D611" s="148"/>
      <c r="E611" s="148"/>
      <c r="F611" s="148"/>
      <c r="G611" s="148"/>
      <c r="H611" s="148"/>
      <c r="I611" s="148"/>
      <c r="J611" s="148"/>
      <c r="K611" s="148"/>
      <c r="L611" s="41">
        <v>2752788.11</v>
      </c>
      <c r="M611" s="49" t="s">
        <v>117</v>
      </c>
      <c r="N611" s="43">
        <v>25077900</v>
      </c>
      <c r="V611" s="4"/>
      <c r="W611" s="5"/>
      <c r="X611" s="5"/>
      <c r="AB611" s="5"/>
      <c r="AE611" s="5"/>
      <c r="AF611" s="2" t="s">
        <v>210</v>
      </c>
      <c r="AG611" s="5"/>
    </row>
    <row r="612" spans="1:35" s="3" customFormat="1" ht="12" x14ac:dyDescent="0.2">
      <c r="A612" s="37"/>
      <c r="B612" s="29"/>
      <c r="C612" s="148" t="s">
        <v>110</v>
      </c>
      <c r="D612" s="148"/>
      <c r="E612" s="148"/>
      <c r="F612" s="148"/>
      <c r="G612" s="148"/>
      <c r="H612" s="148"/>
      <c r="I612" s="148"/>
      <c r="J612" s="148"/>
      <c r="K612" s="148"/>
      <c r="L612" s="41"/>
      <c r="M612" s="49"/>
      <c r="N612" s="43"/>
      <c r="V612" s="4"/>
      <c r="W612" s="5"/>
      <c r="X612" s="5"/>
      <c r="AB612" s="5"/>
      <c r="AE612" s="5"/>
      <c r="AF612" s="2" t="s">
        <v>211</v>
      </c>
      <c r="AG612" s="5"/>
    </row>
    <row r="613" spans="1:35" s="3" customFormat="1" ht="12" x14ac:dyDescent="0.2">
      <c r="A613" s="37"/>
      <c r="B613" s="29"/>
      <c r="C613" s="148" t="s">
        <v>206</v>
      </c>
      <c r="D613" s="148"/>
      <c r="E613" s="148"/>
      <c r="F613" s="148"/>
      <c r="G613" s="148"/>
      <c r="H613" s="148"/>
      <c r="I613" s="148"/>
      <c r="J613" s="148"/>
      <c r="K613" s="148"/>
      <c r="L613" s="41">
        <v>15264.38</v>
      </c>
      <c r="M613" s="49"/>
      <c r="N613" s="43"/>
      <c r="V613" s="4"/>
      <c r="W613" s="5"/>
      <c r="X613" s="5"/>
      <c r="AB613" s="5"/>
      <c r="AE613" s="5"/>
      <c r="AF613" s="2" t="s">
        <v>125</v>
      </c>
      <c r="AG613" s="5"/>
    </row>
    <row r="614" spans="1:35" s="3" customFormat="1" ht="12" x14ac:dyDescent="0.2">
      <c r="A614" s="37"/>
      <c r="B614" s="29"/>
      <c r="C614" s="148" t="s">
        <v>207</v>
      </c>
      <c r="D614" s="148"/>
      <c r="E614" s="148"/>
      <c r="F614" s="148"/>
      <c r="G614" s="148"/>
      <c r="H614" s="148"/>
      <c r="I614" s="148"/>
      <c r="J614" s="148"/>
      <c r="K614" s="148"/>
      <c r="L614" s="41">
        <v>203140.59</v>
      </c>
      <c r="M614" s="49"/>
      <c r="N614" s="43"/>
      <c r="V614" s="4"/>
      <c r="W614" s="5"/>
      <c r="X614" s="5"/>
      <c r="AB614" s="5"/>
      <c r="AE614" s="5"/>
      <c r="AF614" s="2" t="s">
        <v>126</v>
      </c>
      <c r="AG614" s="5"/>
    </row>
    <row r="615" spans="1:35" s="3" customFormat="1" ht="12" x14ac:dyDescent="0.2">
      <c r="A615" s="37"/>
      <c r="B615" s="29"/>
      <c r="C615" s="148" t="s">
        <v>208</v>
      </c>
      <c r="D615" s="148"/>
      <c r="E615" s="148"/>
      <c r="F615" s="148"/>
      <c r="G615" s="148"/>
      <c r="H615" s="148"/>
      <c r="I615" s="148"/>
      <c r="J615" s="148"/>
      <c r="K615" s="148"/>
      <c r="L615" s="41">
        <v>6639.13</v>
      </c>
      <c r="M615" s="49"/>
      <c r="N615" s="43"/>
      <c r="V615" s="4"/>
      <c r="W615" s="5"/>
      <c r="X615" s="5"/>
      <c r="AB615" s="5"/>
      <c r="AE615" s="5"/>
      <c r="AF615" s="2" t="s">
        <v>127</v>
      </c>
      <c r="AG615" s="5"/>
    </row>
    <row r="616" spans="1:35" s="3" customFormat="1" ht="12" x14ac:dyDescent="0.2">
      <c r="A616" s="37"/>
      <c r="B616" s="29"/>
      <c r="C616" s="148" t="s">
        <v>209</v>
      </c>
      <c r="D616" s="148"/>
      <c r="E616" s="148"/>
      <c r="F616" s="148"/>
      <c r="G616" s="148"/>
      <c r="H616" s="148"/>
      <c r="I616" s="148"/>
      <c r="J616" s="148"/>
      <c r="K616" s="148"/>
      <c r="L616" s="41">
        <v>2481376.6</v>
      </c>
      <c r="M616" s="49"/>
      <c r="N616" s="43"/>
      <c r="V616" s="4"/>
      <c r="W616" s="5"/>
      <c r="X616" s="5"/>
      <c r="AB616" s="5"/>
      <c r="AE616" s="5"/>
      <c r="AG616" s="5" t="s">
        <v>375</v>
      </c>
    </row>
    <row r="617" spans="1:35" s="3" customFormat="1" ht="2.25" customHeight="1" x14ac:dyDescent="0.2">
      <c r="A617" s="37"/>
      <c r="B617" s="29"/>
      <c r="C617" s="148" t="s">
        <v>210</v>
      </c>
      <c r="D617" s="148"/>
      <c r="E617" s="148"/>
      <c r="F617" s="148"/>
      <c r="G617" s="148"/>
      <c r="H617" s="148"/>
      <c r="I617" s="148"/>
      <c r="J617" s="148"/>
      <c r="K617" s="148"/>
      <c r="L617" s="41">
        <v>32198.2</v>
      </c>
      <c r="M617" s="49"/>
      <c r="N617" s="43"/>
    </row>
    <row r="618" spans="1:35" s="3" customFormat="1" x14ac:dyDescent="0.2">
      <c r="A618" s="37"/>
      <c r="B618" s="29"/>
      <c r="C618" s="148" t="s">
        <v>211</v>
      </c>
      <c r="D618" s="148"/>
      <c r="E618" s="148"/>
      <c r="F618" s="148"/>
      <c r="G618" s="148"/>
      <c r="H618" s="148"/>
      <c r="I618" s="148"/>
      <c r="J618" s="148"/>
      <c r="K618" s="148"/>
      <c r="L618" s="41">
        <v>20808.34</v>
      </c>
      <c r="M618" s="49"/>
      <c r="N618" s="43"/>
      <c r="AH618" s="5" t="s">
        <v>108</v>
      </c>
    </row>
    <row r="619" spans="1:35" s="3" customFormat="1" x14ac:dyDescent="0.2">
      <c r="A619" s="37"/>
      <c r="B619" s="29"/>
      <c r="C619" s="148" t="s">
        <v>125</v>
      </c>
      <c r="D619" s="148"/>
      <c r="E619" s="148"/>
      <c r="F619" s="148"/>
      <c r="G619" s="148"/>
      <c r="H619" s="148"/>
      <c r="I619" s="148"/>
      <c r="J619" s="148"/>
      <c r="K619" s="148"/>
      <c r="L619" s="41">
        <v>21903.51</v>
      </c>
      <c r="M619" s="49"/>
      <c r="N619" s="43"/>
      <c r="AH619" s="5"/>
      <c r="AI619" s="2" t="s">
        <v>109</v>
      </c>
    </row>
    <row r="620" spans="1:35" s="3" customFormat="1" x14ac:dyDescent="0.2">
      <c r="A620" s="37"/>
      <c r="B620" s="29"/>
      <c r="C620" s="148" t="s">
        <v>126</v>
      </c>
      <c r="D620" s="148"/>
      <c r="E620" s="148"/>
      <c r="F620" s="148"/>
      <c r="G620" s="148"/>
      <c r="H620" s="148"/>
      <c r="I620" s="148"/>
      <c r="J620" s="148"/>
      <c r="K620" s="148"/>
      <c r="L620" s="41">
        <v>32198.2</v>
      </c>
      <c r="M620" s="49"/>
      <c r="N620" s="43"/>
      <c r="AH620" s="5"/>
      <c r="AI620" s="2" t="s">
        <v>110</v>
      </c>
    </row>
    <row r="621" spans="1:35" s="3" customFormat="1" x14ac:dyDescent="0.2">
      <c r="A621" s="37"/>
      <c r="B621" s="29"/>
      <c r="C621" s="148" t="s">
        <v>127</v>
      </c>
      <c r="D621" s="148"/>
      <c r="E621" s="148"/>
      <c r="F621" s="148"/>
      <c r="G621" s="148"/>
      <c r="H621" s="148"/>
      <c r="I621" s="148"/>
      <c r="J621" s="148"/>
      <c r="K621" s="148"/>
      <c r="L621" s="41">
        <v>20808.34</v>
      </c>
      <c r="M621" s="49"/>
      <c r="N621" s="43"/>
      <c r="AH621" s="5"/>
      <c r="AI621" s="2" t="s">
        <v>111</v>
      </c>
    </row>
    <row r="622" spans="1:35" s="3" customFormat="1" x14ac:dyDescent="0.2">
      <c r="A622" s="37"/>
      <c r="B622" s="36"/>
      <c r="C622" s="149" t="s">
        <v>957</v>
      </c>
      <c r="D622" s="149"/>
      <c r="E622" s="149"/>
      <c r="F622" s="149"/>
      <c r="G622" s="149"/>
      <c r="H622" s="149"/>
      <c r="I622" s="149"/>
      <c r="J622" s="149"/>
      <c r="K622" s="149"/>
      <c r="L622" s="38">
        <v>2752788.11</v>
      </c>
      <c r="M622" s="48"/>
      <c r="N622" s="40">
        <v>25077900</v>
      </c>
      <c r="AH622" s="5"/>
      <c r="AI622" s="2" t="s">
        <v>112</v>
      </c>
    </row>
    <row r="623" spans="1:35" s="3" customFormat="1" x14ac:dyDescent="0.2">
      <c r="A623" s="37"/>
      <c r="B623" s="29"/>
      <c r="C623" s="148" t="s">
        <v>110</v>
      </c>
      <c r="D623" s="148"/>
      <c r="E623" s="148"/>
      <c r="F623" s="148"/>
      <c r="G623" s="148"/>
      <c r="H623" s="148"/>
      <c r="I623" s="148"/>
      <c r="J623" s="148"/>
      <c r="K623" s="148"/>
      <c r="L623" s="41"/>
      <c r="M623" s="49"/>
      <c r="N623" s="43"/>
      <c r="AH623" s="5"/>
      <c r="AI623" s="2" t="s">
        <v>113</v>
      </c>
    </row>
    <row r="624" spans="1:35" s="3" customFormat="1" x14ac:dyDescent="0.2">
      <c r="A624" s="37"/>
      <c r="B624" s="29"/>
      <c r="C624" s="148" t="s">
        <v>213</v>
      </c>
      <c r="D624" s="148"/>
      <c r="E624" s="148"/>
      <c r="F624" s="148"/>
      <c r="G624" s="148"/>
      <c r="H624" s="148"/>
      <c r="I624" s="148"/>
      <c r="J624" s="148"/>
      <c r="K624" s="148"/>
      <c r="L624" s="41"/>
      <c r="M624" s="49"/>
      <c r="N624" s="43">
        <v>19738221</v>
      </c>
      <c r="AH624" s="5"/>
      <c r="AI624" s="2" t="s">
        <v>205</v>
      </c>
    </row>
    <row r="625" spans="1:36" x14ac:dyDescent="0.2">
      <c r="A625" s="37"/>
      <c r="B625" s="36"/>
      <c r="C625" s="148" t="s">
        <v>954</v>
      </c>
      <c r="D625" s="148"/>
      <c r="E625" s="148"/>
      <c r="F625" s="148"/>
      <c r="G625" s="148"/>
      <c r="H625" s="148"/>
      <c r="I625" s="148"/>
      <c r="J625" s="148"/>
      <c r="K625" s="148"/>
      <c r="L625" s="37"/>
      <c r="M625" s="37"/>
      <c r="N625" s="41">
        <f>N622*1.01606*1.01974</f>
        <v>25983639.126200758</v>
      </c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5"/>
      <c r="AI625" s="2" t="s">
        <v>114</v>
      </c>
      <c r="AJ625" s="3"/>
    </row>
    <row r="626" spans="1:36" x14ac:dyDescent="0.2">
      <c r="A626" s="37"/>
      <c r="B626" s="37"/>
      <c r="C626" s="28"/>
      <c r="D626" s="28"/>
      <c r="E626" s="28"/>
      <c r="F626" s="28"/>
      <c r="G626" s="28"/>
      <c r="H626" s="28"/>
      <c r="I626" s="28"/>
      <c r="J626" s="28"/>
      <c r="K626" s="28"/>
      <c r="L626" s="37"/>
      <c r="M626" s="37"/>
      <c r="N626" s="37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5"/>
      <c r="AI626" s="2" t="s">
        <v>110</v>
      </c>
      <c r="AJ626" s="3"/>
    </row>
    <row r="627" spans="1:36" x14ac:dyDescent="0.2">
      <c r="A627" s="37"/>
      <c r="B627" s="37"/>
      <c r="C627" s="154" t="s">
        <v>955</v>
      </c>
      <c r="D627" s="154"/>
      <c r="E627" s="154"/>
      <c r="F627" s="154"/>
      <c r="G627" s="154"/>
      <c r="H627" s="154"/>
      <c r="I627" s="154"/>
      <c r="J627" s="154"/>
      <c r="K627" s="154"/>
      <c r="L627" s="37"/>
      <c r="M627" s="37"/>
      <c r="N627" s="50">
        <f>N625*20/100</f>
        <v>5196727.825240152</v>
      </c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5"/>
      <c r="AI627" s="2" t="s">
        <v>206</v>
      </c>
      <c r="AJ627" s="3"/>
    </row>
    <row r="628" spans="1:36" x14ac:dyDescent="0.2">
      <c r="A628" s="37"/>
      <c r="B628" s="37"/>
      <c r="C628" s="51"/>
      <c r="D628" s="51"/>
      <c r="E628" s="51"/>
      <c r="F628" s="51"/>
      <c r="G628" s="51"/>
      <c r="H628" s="51"/>
      <c r="I628" s="51"/>
      <c r="J628" s="51"/>
      <c r="K628" s="51"/>
      <c r="L628" s="37"/>
      <c r="M628" s="37"/>
      <c r="N628" s="37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5"/>
      <c r="AI628" s="2" t="s">
        <v>207</v>
      </c>
      <c r="AJ628" s="3"/>
    </row>
    <row r="629" spans="1:36" x14ac:dyDescent="0.2">
      <c r="A629" s="37"/>
      <c r="B629" s="37"/>
      <c r="C629" s="155" t="s">
        <v>956</v>
      </c>
      <c r="D629" s="155"/>
      <c r="E629" s="155"/>
      <c r="F629" s="155"/>
      <c r="G629" s="155"/>
      <c r="H629" s="155"/>
      <c r="I629" s="155"/>
      <c r="J629" s="155"/>
      <c r="K629" s="155"/>
      <c r="L629" s="37"/>
      <c r="M629" s="37"/>
      <c r="N629" s="68">
        <v>31180366.960000001</v>
      </c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5"/>
      <c r="AI629" s="2" t="s">
        <v>208</v>
      </c>
      <c r="AJ629" s="3"/>
    </row>
    <row r="630" spans="1:36" x14ac:dyDescent="0.2"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5"/>
      <c r="AI630" s="2" t="s">
        <v>209</v>
      </c>
      <c r="AJ630" s="3"/>
    </row>
    <row r="631" spans="1:36" x14ac:dyDescent="0.2"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5"/>
      <c r="AI631" s="2" t="s">
        <v>210</v>
      </c>
      <c r="AJ631" s="3"/>
    </row>
    <row r="632" spans="1:36" x14ac:dyDescent="0.2"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5"/>
      <c r="AI632" s="2" t="s">
        <v>211</v>
      </c>
      <c r="AJ632" s="3"/>
    </row>
    <row r="633" spans="1:36" x14ac:dyDescent="0.2"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5"/>
      <c r="AI633" s="2" t="s">
        <v>125</v>
      </c>
      <c r="AJ633" s="3"/>
    </row>
    <row r="634" spans="1:36" x14ac:dyDescent="0.2"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5"/>
      <c r="AI634" s="2" t="s">
        <v>126</v>
      </c>
      <c r="AJ634" s="3"/>
    </row>
    <row r="635" spans="1:36" x14ac:dyDescent="0.2"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5"/>
      <c r="AI635" s="2" t="s">
        <v>127</v>
      </c>
      <c r="AJ635" s="3"/>
    </row>
    <row r="636" spans="1:36" x14ac:dyDescent="0.2"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5"/>
      <c r="AI636" s="3"/>
      <c r="AJ636" s="5" t="s">
        <v>128</v>
      </c>
    </row>
    <row r="637" spans="1:36" x14ac:dyDescent="0.2"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5"/>
      <c r="AI637" s="2" t="s">
        <v>110</v>
      </c>
      <c r="AJ637" s="5"/>
    </row>
    <row r="638" spans="1:36" x14ac:dyDescent="0.2"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5"/>
      <c r="AI638" s="2" t="s">
        <v>213</v>
      </c>
      <c r="AJ638" s="5"/>
    </row>
    <row r="639" spans="1:36" ht="58.5" customHeight="1" x14ac:dyDescent="0.2"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</row>
    <row r="640" spans="1:36" ht="10.5" hidden="1" customHeight="1" x14ac:dyDescent="0.25"/>
    <row r="641" ht="12" customHeight="1" x14ac:dyDescent="0.25"/>
    <row r="642" ht="14.25" hidden="1" customHeight="1" x14ac:dyDescent="0.25"/>
    <row r="643" ht="12" customHeight="1" x14ac:dyDescent="0.25"/>
    <row r="657" spans="15:36" x14ac:dyDescent="0.2"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</row>
    <row r="663" spans="15:36" x14ac:dyDescent="0.2"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</row>
    <row r="676" spans="15:36" x14ac:dyDescent="0.2"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</row>
  </sheetData>
  <mergeCells count="601">
    <mergeCell ref="C625:K625"/>
    <mergeCell ref="C627:K627"/>
    <mergeCell ref="C629:K629"/>
    <mergeCell ref="C622:K622"/>
    <mergeCell ref="C623:K623"/>
    <mergeCell ref="C624:K624"/>
    <mergeCell ref="C616:K616"/>
    <mergeCell ref="C617:K617"/>
    <mergeCell ref="C618:K618"/>
    <mergeCell ref="C619:K619"/>
    <mergeCell ref="C620:K620"/>
    <mergeCell ref="C621:K621"/>
    <mergeCell ref="C610:K610"/>
    <mergeCell ref="C611:K611"/>
    <mergeCell ref="C612:K612"/>
    <mergeCell ref="C613:K613"/>
    <mergeCell ref="C614:K614"/>
    <mergeCell ref="C615:K615"/>
    <mergeCell ref="C604:K604"/>
    <mergeCell ref="C605:K605"/>
    <mergeCell ref="C606:K606"/>
    <mergeCell ref="C607:K607"/>
    <mergeCell ref="C608:K608"/>
    <mergeCell ref="C609:K609"/>
    <mergeCell ref="C597:K597"/>
    <mergeCell ref="C598:K598"/>
    <mergeCell ref="C599:K599"/>
    <mergeCell ref="C600:K600"/>
    <mergeCell ref="C601:K601"/>
    <mergeCell ref="C602:K602"/>
    <mergeCell ref="C591:K591"/>
    <mergeCell ref="C592:K592"/>
    <mergeCell ref="C593:K593"/>
    <mergeCell ref="C594:K594"/>
    <mergeCell ref="C595:K595"/>
    <mergeCell ref="C596:K596"/>
    <mergeCell ref="C585:K585"/>
    <mergeCell ref="C586:K586"/>
    <mergeCell ref="C587:K587"/>
    <mergeCell ref="C588:K588"/>
    <mergeCell ref="C589:K589"/>
    <mergeCell ref="C590:K590"/>
    <mergeCell ref="C577:E577"/>
    <mergeCell ref="C578:E578"/>
    <mergeCell ref="C579:E579"/>
    <mergeCell ref="C580:E580"/>
    <mergeCell ref="C581:E581"/>
    <mergeCell ref="C584:K584"/>
    <mergeCell ref="C571:E571"/>
    <mergeCell ref="C572:E572"/>
    <mergeCell ref="C573:E573"/>
    <mergeCell ref="C574:E574"/>
    <mergeCell ref="C575:E575"/>
    <mergeCell ref="C576:E576"/>
    <mergeCell ref="C565:K565"/>
    <mergeCell ref="A566:N566"/>
    <mergeCell ref="A567:N567"/>
    <mergeCell ref="C568:E568"/>
    <mergeCell ref="C569:N569"/>
    <mergeCell ref="C570:E570"/>
    <mergeCell ref="C559:K559"/>
    <mergeCell ref="C560:K560"/>
    <mergeCell ref="C561:K561"/>
    <mergeCell ref="C562:K562"/>
    <mergeCell ref="C563:K563"/>
    <mergeCell ref="C564:K564"/>
    <mergeCell ref="C553:K553"/>
    <mergeCell ref="C554:K554"/>
    <mergeCell ref="C555:K555"/>
    <mergeCell ref="C556:K556"/>
    <mergeCell ref="C557:K557"/>
    <mergeCell ref="C558:K558"/>
    <mergeCell ref="C547:K547"/>
    <mergeCell ref="C548:K548"/>
    <mergeCell ref="C549:K549"/>
    <mergeCell ref="C550:K550"/>
    <mergeCell ref="C551:K551"/>
    <mergeCell ref="C552:K552"/>
    <mergeCell ref="C538:E538"/>
    <mergeCell ref="C540:N540"/>
    <mergeCell ref="C541:E541"/>
    <mergeCell ref="C543:N543"/>
    <mergeCell ref="C545:K545"/>
    <mergeCell ref="C546:K546"/>
    <mergeCell ref="C532:E532"/>
    <mergeCell ref="C533:E533"/>
    <mergeCell ref="C534:E534"/>
    <mergeCell ref="C535:E535"/>
    <mergeCell ref="C536:E536"/>
    <mergeCell ref="C537:E537"/>
    <mergeCell ref="C526:N526"/>
    <mergeCell ref="C527:E527"/>
    <mergeCell ref="C528:E528"/>
    <mergeCell ref="C529:E529"/>
    <mergeCell ref="C530:E530"/>
    <mergeCell ref="C531:E531"/>
    <mergeCell ref="C520:E520"/>
    <mergeCell ref="C521:E521"/>
    <mergeCell ref="C522:E522"/>
    <mergeCell ref="C523:E523"/>
    <mergeCell ref="C524:E524"/>
    <mergeCell ref="C525:E525"/>
    <mergeCell ref="C514:E514"/>
    <mergeCell ref="C515:E515"/>
    <mergeCell ref="C516:E516"/>
    <mergeCell ref="C517:E517"/>
    <mergeCell ref="C518:E518"/>
    <mergeCell ref="C519:E519"/>
    <mergeCell ref="C507:E507"/>
    <mergeCell ref="C508:E508"/>
    <mergeCell ref="C509:E509"/>
    <mergeCell ref="C510:E510"/>
    <mergeCell ref="C511:E511"/>
    <mergeCell ref="C513:E513"/>
    <mergeCell ref="C501:E501"/>
    <mergeCell ref="C502:N502"/>
    <mergeCell ref="C503:E503"/>
    <mergeCell ref="C504:E504"/>
    <mergeCell ref="C505:E505"/>
    <mergeCell ref="C506:E506"/>
    <mergeCell ref="C494:E494"/>
    <mergeCell ref="C495:E495"/>
    <mergeCell ref="C496:E496"/>
    <mergeCell ref="C497:E497"/>
    <mergeCell ref="C499:N499"/>
    <mergeCell ref="A500:N500"/>
    <mergeCell ref="C488:E488"/>
    <mergeCell ref="C489:E489"/>
    <mergeCell ref="C490:E490"/>
    <mergeCell ref="C491:E491"/>
    <mergeCell ref="C492:E492"/>
    <mergeCell ref="C493:E493"/>
    <mergeCell ref="C482:E482"/>
    <mergeCell ref="C483:E483"/>
    <mergeCell ref="C484:E484"/>
    <mergeCell ref="C485:N485"/>
    <mergeCell ref="C486:E486"/>
    <mergeCell ref="C487:E487"/>
    <mergeCell ref="C476:E476"/>
    <mergeCell ref="C477:E477"/>
    <mergeCell ref="C478:E478"/>
    <mergeCell ref="C479:E479"/>
    <mergeCell ref="C480:E480"/>
    <mergeCell ref="C481:E481"/>
    <mergeCell ref="C469:E469"/>
    <mergeCell ref="C471:E471"/>
    <mergeCell ref="C472:N472"/>
    <mergeCell ref="C473:E473"/>
    <mergeCell ref="C474:E474"/>
    <mergeCell ref="C475:E475"/>
    <mergeCell ref="C463:E463"/>
    <mergeCell ref="C464:E464"/>
    <mergeCell ref="C465:E465"/>
    <mergeCell ref="C466:E466"/>
    <mergeCell ref="C467:E467"/>
    <mergeCell ref="C468:E468"/>
    <mergeCell ref="A457:N457"/>
    <mergeCell ref="A458:N458"/>
    <mergeCell ref="C459:E459"/>
    <mergeCell ref="C460:N460"/>
    <mergeCell ref="C461:E461"/>
    <mergeCell ref="C462:E462"/>
    <mergeCell ref="C451:K451"/>
    <mergeCell ref="C452:K452"/>
    <mergeCell ref="C453:K453"/>
    <mergeCell ref="C454:K454"/>
    <mergeCell ref="C455:K455"/>
    <mergeCell ref="C456:K456"/>
    <mergeCell ref="C445:K445"/>
    <mergeCell ref="C446:K446"/>
    <mergeCell ref="C447:K447"/>
    <mergeCell ref="C448:K448"/>
    <mergeCell ref="C449:K449"/>
    <mergeCell ref="C450:K450"/>
    <mergeCell ref="C439:K439"/>
    <mergeCell ref="C440:K440"/>
    <mergeCell ref="C441:K441"/>
    <mergeCell ref="C442:K442"/>
    <mergeCell ref="C443:K443"/>
    <mergeCell ref="C444:K444"/>
    <mergeCell ref="C431:N431"/>
    <mergeCell ref="C432:E432"/>
    <mergeCell ref="C434:N434"/>
    <mergeCell ref="C436:K436"/>
    <mergeCell ref="C437:K437"/>
    <mergeCell ref="C438:K438"/>
    <mergeCell ref="C424:E424"/>
    <mergeCell ref="C425:E425"/>
    <mergeCell ref="C426:E426"/>
    <mergeCell ref="C427:E427"/>
    <mergeCell ref="C428:E428"/>
    <mergeCell ref="C429:E429"/>
    <mergeCell ref="C418:E418"/>
    <mergeCell ref="C419:E419"/>
    <mergeCell ref="C420:E420"/>
    <mergeCell ref="C421:E421"/>
    <mergeCell ref="C422:E422"/>
    <mergeCell ref="C423:E423"/>
    <mergeCell ref="C412:E412"/>
    <mergeCell ref="C413:E413"/>
    <mergeCell ref="C414:E414"/>
    <mergeCell ref="C415:E415"/>
    <mergeCell ref="C416:E416"/>
    <mergeCell ref="C417:N417"/>
    <mergeCell ref="C406:E406"/>
    <mergeCell ref="C407:E407"/>
    <mergeCell ref="C408:E408"/>
    <mergeCell ref="C409:E409"/>
    <mergeCell ref="C410:E410"/>
    <mergeCell ref="C411:E411"/>
    <mergeCell ref="C399:E399"/>
    <mergeCell ref="C400:E400"/>
    <mergeCell ref="C401:E401"/>
    <mergeCell ref="C402:E402"/>
    <mergeCell ref="C404:E404"/>
    <mergeCell ref="C405:E405"/>
    <mergeCell ref="C393:N393"/>
    <mergeCell ref="C394:E394"/>
    <mergeCell ref="C395:E395"/>
    <mergeCell ref="C396:E396"/>
    <mergeCell ref="C397:E397"/>
    <mergeCell ref="C398:E398"/>
    <mergeCell ref="C386:E386"/>
    <mergeCell ref="C387:E387"/>
    <mergeCell ref="C388:E388"/>
    <mergeCell ref="C390:N390"/>
    <mergeCell ref="A391:N391"/>
    <mergeCell ref="C392:E392"/>
    <mergeCell ref="C380:E380"/>
    <mergeCell ref="C381:E381"/>
    <mergeCell ref="C382:E382"/>
    <mergeCell ref="C383:E383"/>
    <mergeCell ref="C384:E384"/>
    <mergeCell ref="C385:E385"/>
    <mergeCell ref="C374:E374"/>
    <mergeCell ref="C375:E375"/>
    <mergeCell ref="C376:N376"/>
    <mergeCell ref="C377:E377"/>
    <mergeCell ref="C378:E378"/>
    <mergeCell ref="C379:E379"/>
    <mergeCell ref="C368:E368"/>
    <mergeCell ref="C369:E369"/>
    <mergeCell ref="C370:E370"/>
    <mergeCell ref="C371:E371"/>
    <mergeCell ref="C372:E372"/>
    <mergeCell ref="C373:E373"/>
    <mergeCell ref="C362:E362"/>
    <mergeCell ref="C363:N363"/>
    <mergeCell ref="C364:E364"/>
    <mergeCell ref="C365:E365"/>
    <mergeCell ref="C366:E366"/>
    <mergeCell ref="C367:E367"/>
    <mergeCell ref="C355:E355"/>
    <mergeCell ref="C356:E356"/>
    <mergeCell ref="C357:E357"/>
    <mergeCell ref="C358:E358"/>
    <mergeCell ref="C359:E359"/>
    <mergeCell ref="C360:E360"/>
    <mergeCell ref="A349:N349"/>
    <mergeCell ref="C350:E350"/>
    <mergeCell ref="C351:N351"/>
    <mergeCell ref="C352:E352"/>
    <mergeCell ref="C353:E353"/>
    <mergeCell ref="C354:E354"/>
    <mergeCell ref="C342:E342"/>
    <mergeCell ref="C343:E343"/>
    <mergeCell ref="C344:E344"/>
    <mergeCell ref="C345:E345"/>
    <mergeCell ref="C346:E346"/>
    <mergeCell ref="C348:N348"/>
    <mergeCell ref="C336:E336"/>
    <mergeCell ref="C337:N337"/>
    <mergeCell ref="C338:E338"/>
    <mergeCell ref="C339:E339"/>
    <mergeCell ref="C340:E340"/>
    <mergeCell ref="C341:E341"/>
    <mergeCell ref="C330:E330"/>
    <mergeCell ref="C331:E331"/>
    <mergeCell ref="C332:E332"/>
    <mergeCell ref="C333:E333"/>
    <mergeCell ref="C334:E334"/>
    <mergeCell ref="C335:E335"/>
    <mergeCell ref="C324:E324"/>
    <mergeCell ref="C325:E325"/>
    <mergeCell ref="C326:E326"/>
    <mergeCell ref="C327:E327"/>
    <mergeCell ref="C328:E328"/>
    <mergeCell ref="C329:E329"/>
    <mergeCell ref="C318:E318"/>
    <mergeCell ref="C319:E319"/>
    <mergeCell ref="C320:E320"/>
    <mergeCell ref="C321:E321"/>
    <mergeCell ref="C322:E322"/>
    <mergeCell ref="C323:E323"/>
    <mergeCell ref="C312:N312"/>
    <mergeCell ref="C313:E313"/>
    <mergeCell ref="C314:E314"/>
    <mergeCell ref="C315:E315"/>
    <mergeCell ref="C316:E316"/>
    <mergeCell ref="C317:E317"/>
    <mergeCell ref="C306:K306"/>
    <mergeCell ref="C307:K307"/>
    <mergeCell ref="C308:K308"/>
    <mergeCell ref="A309:N309"/>
    <mergeCell ref="A310:N310"/>
    <mergeCell ref="C311:E311"/>
    <mergeCell ref="C300:K300"/>
    <mergeCell ref="C301:K301"/>
    <mergeCell ref="C302:K302"/>
    <mergeCell ref="C303:K303"/>
    <mergeCell ref="C304:K304"/>
    <mergeCell ref="C305:K305"/>
    <mergeCell ref="C294:K294"/>
    <mergeCell ref="C295:K295"/>
    <mergeCell ref="C296:K296"/>
    <mergeCell ref="C297:K297"/>
    <mergeCell ref="C298:K298"/>
    <mergeCell ref="C299:K299"/>
    <mergeCell ref="C288:K288"/>
    <mergeCell ref="C289:K289"/>
    <mergeCell ref="C290:K290"/>
    <mergeCell ref="C291:K291"/>
    <mergeCell ref="C292:K292"/>
    <mergeCell ref="C293:K293"/>
    <mergeCell ref="C279:E279"/>
    <mergeCell ref="C280:E280"/>
    <mergeCell ref="C281:E281"/>
    <mergeCell ref="C283:N283"/>
    <mergeCell ref="C284:E284"/>
    <mergeCell ref="C286:N286"/>
    <mergeCell ref="C273:E273"/>
    <mergeCell ref="C274:E274"/>
    <mergeCell ref="C275:E275"/>
    <mergeCell ref="C276:E276"/>
    <mergeCell ref="C277:E277"/>
    <mergeCell ref="C278:E278"/>
    <mergeCell ref="C267:E267"/>
    <mergeCell ref="C268:E268"/>
    <mergeCell ref="C269:N269"/>
    <mergeCell ref="C270:E270"/>
    <mergeCell ref="C271:E271"/>
    <mergeCell ref="C272:E272"/>
    <mergeCell ref="C261:E261"/>
    <mergeCell ref="C262:E262"/>
    <mergeCell ref="C263:E263"/>
    <mergeCell ref="C264:E264"/>
    <mergeCell ref="C265:E265"/>
    <mergeCell ref="C266:E266"/>
    <mergeCell ref="C254:E254"/>
    <mergeCell ref="C256:E256"/>
    <mergeCell ref="C257:E257"/>
    <mergeCell ref="C258:E258"/>
    <mergeCell ref="C259:E259"/>
    <mergeCell ref="C260:E260"/>
    <mergeCell ref="C248:E248"/>
    <mergeCell ref="C249:E249"/>
    <mergeCell ref="C250:E250"/>
    <mergeCell ref="C251:E251"/>
    <mergeCell ref="C252:E252"/>
    <mergeCell ref="C253:E253"/>
    <mergeCell ref="C242:N242"/>
    <mergeCell ref="A243:N243"/>
    <mergeCell ref="C244:E244"/>
    <mergeCell ref="C245:N245"/>
    <mergeCell ref="C246:E246"/>
    <mergeCell ref="C247:E247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N228"/>
    <mergeCell ref="C217:E217"/>
    <mergeCell ref="C218:E218"/>
    <mergeCell ref="C219:E219"/>
    <mergeCell ref="C220:E220"/>
    <mergeCell ref="C221:E221"/>
    <mergeCell ref="C222:E222"/>
    <mergeCell ref="C214:E214"/>
    <mergeCell ref="C215:N215"/>
    <mergeCell ref="C216:E216"/>
    <mergeCell ref="C204:E204"/>
    <mergeCell ref="C205:E205"/>
    <mergeCell ref="C206:E206"/>
    <mergeCell ref="C207:E207"/>
    <mergeCell ref="C208:E208"/>
    <mergeCell ref="C209:E209"/>
    <mergeCell ref="C197:E197"/>
    <mergeCell ref="C198:E198"/>
    <mergeCell ref="C200:N200"/>
    <mergeCell ref="A201:N201"/>
    <mergeCell ref="C202:E202"/>
    <mergeCell ref="C203:N203"/>
    <mergeCell ref="C191:E191"/>
    <mergeCell ref="C192:E192"/>
    <mergeCell ref="C193:E193"/>
    <mergeCell ref="C194:E194"/>
    <mergeCell ref="C195:E195"/>
    <mergeCell ref="C196:E196"/>
    <mergeCell ref="C185:E185"/>
    <mergeCell ref="C186:E186"/>
    <mergeCell ref="C187:E187"/>
    <mergeCell ref="C188:E188"/>
    <mergeCell ref="C189:N189"/>
    <mergeCell ref="C190:E190"/>
    <mergeCell ref="C179:E179"/>
    <mergeCell ref="C180:E180"/>
    <mergeCell ref="C181:E181"/>
    <mergeCell ref="C182:E182"/>
    <mergeCell ref="C183:E183"/>
    <mergeCell ref="C184:E184"/>
    <mergeCell ref="C173:E173"/>
    <mergeCell ref="C174:E174"/>
    <mergeCell ref="C175:E175"/>
    <mergeCell ref="C176:E176"/>
    <mergeCell ref="C177:E177"/>
    <mergeCell ref="C178:E178"/>
    <mergeCell ref="C167:E167"/>
    <mergeCell ref="C168:E168"/>
    <mergeCell ref="C169:E169"/>
    <mergeCell ref="C170:E170"/>
    <mergeCell ref="C171:E171"/>
    <mergeCell ref="C172:E172"/>
    <mergeCell ref="A161:N161"/>
    <mergeCell ref="A162:N162"/>
    <mergeCell ref="C163:E163"/>
    <mergeCell ref="C164:N164"/>
    <mergeCell ref="C165:E165"/>
    <mergeCell ref="C166:E166"/>
    <mergeCell ref="C155:K155"/>
    <mergeCell ref="C156:K156"/>
    <mergeCell ref="C157:K157"/>
    <mergeCell ref="C158:K158"/>
    <mergeCell ref="C159:K159"/>
    <mergeCell ref="C160:K160"/>
    <mergeCell ref="C149:K149"/>
    <mergeCell ref="C150:K150"/>
    <mergeCell ref="C151:K151"/>
    <mergeCell ref="C152:K152"/>
    <mergeCell ref="C153:K153"/>
    <mergeCell ref="C154:K154"/>
    <mergeCell ref="C143:K143"/>
    <mergeCell ref="C144:K144"/>
    <mergeCell ref="C145:K145"/>
    <mergeCell ref="C146:K146"/>
    <mergeCell ref="C147:K147"/>
    <mergeCell ref="C148:K148"/>
    <mergeCell ref="C135:N135"/>
    <mergeCell ref="C136:E136"/>
    <mergeCell ref="C138:N138"/>
    <mergeCell ref="C140:K140"/>
    <mergeCell ref="C141:K141"/>
    <mergeCell ref="C142:K142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16:E116"/>
    <mergeCell ref="C117:E117"/>
    <mergeCell ref="C118:E118"/>
    <mergeCell ref="C119:E119"/>
    <mergeCell ref="C120:E120"/>
    <mergeCell ref="C121:N121"/>
    <mergeCell ref="C110:E110"/>
    <mergeCell ref="C111:E111"/>
    <mergeCell ref="C112:E112"/>
    <mergeCell ref="C113:E113"/>
    <mergeCell ref="C114:E114"/>
    <mergeCell ref="C115:E115"/>
    <mergeCell ref="C103:E103"/>
    <mergeCell ref="C104:E104"/>
    <mergeCell ref="C105:E105"/>
    <mergeCell ref="C106:E106"/>
    <mergeCell ref="C108:E108"/>
    <mergeCell ref="C109:E109"/>
    <mergeCell ref="C97:N97"/>
    <mergeCell ref="C98:E98"/>
    <mergeCell ref="C99:E99"/>
    <mergeCell ref="C100:E100"/>
    <mergeCell ref="C101:E101"/>
    <mergeCell ref="C102:E102"/>
    <mergeCell ref="C90:E90"/>
    <mergeCell ref="C91:E91"/>
    <mergeCell ref="C92:E92"/>
    <mergeCell ref="C94:N94"/>
    <mergeCell ref="A95:N95"/>
    <mergeCell ref="C96:E96"/>
    <mergeCell ref="C84:E84"/>
    <mergeCell ref="C85:E85"/>
    <mergeCell ref="C86:E86"/>
    <mergeCell ref="C87:E87"/>
    <mergeCell ref="C88:E88"/>
    <mergeCell ref="C89:E89"/>
    <mergeCell ref="C78:E78"/>
    <mergeCell ref="C79:E79"/>
    <mergeCell ref="C80:N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N67"/>
    <mergeCell ref="C68:E68"/>
    <mergeCell ref="C69:E69"/>
    <mergeCell ref="C70:E70"/>
    <mergeCell ref="C71:E71"/>
    <mergeCell ref="C59:E5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46:E46"/>
    <mergeCell ref="C47:E47"/>
    <mergeCell ref="C48:E48"/>
    <mergeCell ref="C49:E49"/>
    <mergeCell ref="C50:E50"/>
    <mergeCell ref="C51:E51"/>
    <mergeCell ref="C45:E45"/>
    <mergeCell ref="C33:E33"/>
    <mergeCell ref="C34:E34"/>
    <mergeCell ref="C35:E35"/>
    <mergeCell ref="C36:E36"/>
    <mergeCell ref="C38:E38"/>
    <mergeCell ref="C39:N39"/>
    <mergeCell ref="A53:N53"/>
    <mergeCell ref="C54:E54"/>
    <mergeCell ref="N21:N23"/>
    <mergeCell ref="C24:E24"/>
    <mergeCell ref="A25:N25"/>
    <mergeCell ref="A26:N26"/>
    <mergeCell ref="C40:E40"/>
    <mergeCell ref="C41:E41"/>
    <mergeCell ref="C42:E42"/>
    <mergeCell ref="C43:E43"/>
    <mergeCell ref="C44:E44"/>
    <mergeCell ref="C212:E212"/>
    <mergeCell ref="C211:E211"/>
    <mergeCell ref="C210:E210"/>
    <mergeCell ref="D3:N3"/>
    <mergeCell ref="A5:N5"/>
    <mergeCell ref="A6:N6"/>
    <mergeCell ref="A7:N7"/>
    <mergeCell ref="L19:M19"/>
    <mergeCell ref="A21:A23"/>
    <mergeCell ref="B21:B23"/>
    <mergeCell ref="C21:E23"/>
    <mergeCell ref="F21:F23"/>
    <mergeCell ref="G21:I22"/>
    <mergeCell ref="C27:E27"/>
    <mergeCell ref="C28:E28"/>
    <mergeCell ref="C29:E29"/>
    <mergeCell ref="C30:E30"/>
    <mergeCell ref="C31:E31"/>
    <mergeCell ref="C32:E32"/>
    <mergeCell ref="J21:L22"/>
    <mergeCell ref="M21:M23"/>
    <mergeCell ref="A4:C4"/>
    <mergeCell ref="A8:N8"/>
    <mergeCell ref="A9:N9"/>
    <mergeCell ref="A1:N1"/>
    <mergeCell ref="A2:N2"/>
    <mergeCell ref="A10:N10"/>
    <mergeCell ref="D4:N4"/>
    <mergeCell ref="B11:N11"/>
    <mergeCell ref="A12:N12"/>
    <mergeCell ref="A13:C13"/>
    <mergeCell ref="D13:N13"/>
    <mergeCell ref="G19:J19"/>
    <mergeCell ref="G18:J18"/>
    <mergeCell ref="G17:J17"/>
    <mergeCell ref="G16:J1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8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34"/>
  <sheetViews>
    <sheetView zoomScale="115" zoomScaleNormal="115" workbookViewId="0">
      <selection activeCell="A8" sqref="A8:N8"/>
    </sheetView>
  </sheetViews>
  <sheetFormatPr defaultColWidth="9.140625" defaultRowHeight="11.25" customHeight="1" x14ac:dyDescent="0.25"/>
  <cols>
    <col min="1" max="1" width="8.140625" style="3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6.5703125" style="3" customWidth="1"/>
    <col min="14" max="14" width="9.7109375" style="3" customWidth="1"/>
    <col min="16" max="16" width="49.140625" style="2" hidden="1" customWidth="1"/>
    <col min="17" max="17" width="43" style="2" hidden="1" customWidth="1"/>
    <col min="18" max="18" width="100.28515625" style="2" hidden="1" customWidth="1"/>
    <col min="19" max="23" width="139" style="2" hidden="1" customWidth="1"/>
    <col min="24" max="24" width="34.140625" style="2" hidden="1" customWidth="1"/>
    <col min="25" max="26" width="110.7109375" style="2" hidden="1" customWidth="1"/>
    <col min="27" max="30" width="34.140625" style="2" hidden="1" customWidth="1"/>
    <col min="31" max="36" width="84.42578125" style="2" hidden="1" customWidth="1"/>
    <col min="37" max="16384" width="9.140625" style="3"/>
  </cols>
  <sheetData>
    <row r="1" spans="1:20" s="3" customFormat="1" ht="15" customHeigh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0" s="3" customFormat="1" x14ac:dyDescent="0.2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s="3" customFormat="1" ht="35.25" customHeight="1" x14ac:dyDescent="0.2">
      <c r="A3" s="140" t="s">
        <v>3</v>
      </c>
      <c r="B3" s="140"/>
      <c r="C3" s="140"/>
      <c r="D3" s="156" t="s">
        <v>4</v>
      </c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0" s="3" customFormat="1" ht="14.25" customHeight="1" x14ac:dyDescent="0.2">
      <c r="A4" s="139" t="s">
        <v>5</v>
      </c>
      <c r="B4" s="139"/>
      <c r="C4" s="139"/>
      <c r="D4" s="139" t="s">
        <v>6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0" s="3" customFormat="1" ht="12" customHeight="1" x14ac:dyDescent="0.2">
      <c r="A5" s="157" t="s">
        <v>962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20" s="3" customFormat="1" x14ac:dyDescent="0.2">
      <c r="A6" s="163" t="s">
        <v>959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P6" s="2" t="s">
        <v>2</v>
      </c>
      <c r="Q6" s="2" t="s">
        <v>2</v>
      </c>
    </row>
    <row r="7" spans="1:20" s="3" customFormat="1" ht="17.25" customHeight="1" x14ac:dyDescent="0.3">
      <c r="A7" s="158" t="s">
        <v>376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20" s="3" customFormat="1" x14ac:dyDescent="0.2">
      <c r="A8" s="157" t="s">
        <v>377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20" s="3" customFormat="1" ht="10.5" customHeight="1" x14ac:dyDescent="0.2">
      <c r="A9" s="163" t="s">
        <v>10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s="3" customFormat="1" ht="13.5" customHeight="1" x14ac:dyDescent="0.2">
      <c r="A10" s="139" t="s">
        <v>960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R10" s="2" t="s">
        <v>4</v>
      </c>
    </row>
    <row r="11" spans="1:20" s="3" customFormat="1" ht="15" customHeight="1" x14ac:dyDescent="0.2">
      <c r="A11" s="8" t="s">
        <v>11</v>
      </c>
      <c r="B11" s="143" t="s">
        <v>12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0" s="3" customFormat="1" ht="8.25" customHeight="1" x14ac:dyDescent="0.2">
      <c r="A12" s="144" t="s">
        <v>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20" s="3" customFormat="1" ht="11.25" customHeight="1" x14ac:dyDescent="0.2">
      <c r="A13" s="145" t="s">
        <v>14</v>
      </c>
      <c r="B13" s="145"/>
      <c r="C13" s="145"/>
      <c r="D13" s="139" t="s">
        <v>15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S13" s="2" t="s">
        <v>7</v>
      </c>
    </row>
    <row r="14" spans="1:20" s="3" customFormat="1" x14ac:dyDescent="0.2">
      <c r="A14" s="12" t="s">
        <v>16</v>
      </c>
      <c r="B14" s="8"/>
      <c r="C14" s="16">
        <v>1685.55</v>
      </c>
      <c r="D14" s="17" t="s">
        <v>378</v>
      </c>
      <c r="E14" s="11" t="s">
        <v>18</v>
      </c>
      <c r="F14" s="8"/>
      <c r="G14" s="8"/>
      <c r="H14" s="8"/>
      <c r="I14" s="8"/>
      <c r="J14" s="8"/>
      <c r="K14" s="8"/>
      <c r="L14" s="15"/>
      <c r="M14" s="15"/>
      <c r="N14" s="8"/>
    </row>
    <row r="15" spans="1:20" s="3" customFormat="1" ht="8.25" customHeight="1" x14ac:dyDescent="0.2">
      <c r="A15" s="8"/>
      <c r="B15" s="8" t="s">
        <v>19</v>
      </c>
      <c r="C15" s="16"/>
      <c r="D15" s="17"/>
      <c r="E15" s="11"/>
      <c r="F15" s="8"/>
      <c r="G15" s="8"/>
      <c r="H15" s="8"/>
      <c r="I15" s="8"/>
      <c r="J15" s="8"/>
      <c r="K15" s="8"/>
      <c r="L15" s="8"/>
      <c r="M15" s="8"/>
      <c r="N15" s="8"/>
    </row>
    <row r="16" spans="1:20" s="3" customFormat="1" x14ac:dyDescent="0.2">
      <c r="A16" s="8"/>
      <c r="B16" s="8" t="s">
        <v>20</v>
      </c>
      <c r="C16" s="16">
        <v>1685.55</v>
      </c>
      <c r="D16" s="17" t="s">
        <v>378</v>
      </c>
      <c r="E16" s="11" t="s">
        <v>18</v>
      </c>
      <c r="F16" s="8"/>
      <c r="G16" s="139" t="s">
        <v>21</v>
      </c>
      <c r="H16" s="139"/>
      <c r="I16" s="139"/>
      <c r="J16" s="139"/>
      <c r="K16" s="8"/>
      <c r="L16" s="16"/>
      <c r="M16" s="17" t="s">
        <v>379</v>
      </c>
      <c r="N16" s="11" t="s">
        <v>18</v>
      </c>
      <c r="T16" s="2" t="s">
        <v>2</v>
      </c>
    </row>
    <row r="17" spans="1:21" s="3" customFormat="1" x14ac:dyDescent="0.2">
      <c r="A17" s="8"/>
      <c r="B17" s="8" t="s">
        <v>23</v>
      </c>
      <c r="C17" s="16">
        <v>0</v>
      </c>
      <c r="D17" s="17" t="s">
        <v>24</v>
      </c>
      <c r="E17" s="11" t="s">
        <v>18</v>
      </c>
      <c r="F17" s="8"/>
      <c r="G17" s="139" t="s">
        <v>25</v>
      </c>
      <c r="H17" s="139"/>
      <c r="I17" s="139"/>
      <c r="J17" s="139"/>
      <c r="K17" s="8"/>
      <c r="L17" s="71"/>
      <c r="M17" s="71">
        <v>386.64</v>
      </c>
      <c r="N17" s="11" t="s">
        <v>26</v>
      </c>
    </row>
    <row r="18" spans="1:21" s="3" customFormat="1" x14ac:dyDescent="0.2">
      <c r="A18" s="8"/>
      <c r="B18" s="8" t="s">
        <v>27</v>
      </c>
      <c r="C18" s="16">
        <v>0</v>
      </c>
      <c r="D18" s="17" t="s">
        <v>24</v>
      </c>
      <c r="E18" s="11" t="s">
        <v>18</v>
      </c>
      <c r="F18" s="8"/>
      <c r="G18" s="139" t="s">
        <v>28</v>
      </c>
      <c r="H18" s="139"/>
      <c r="I18" s="139"/>
      <c r="J18" s="139"/>
      <c r="K18" s="8"/>
      <c r="L18" s="71"/>
      <c r="M18" s="71">
        <v>23.5</v>
      </c>
      <c r="N18" s="11" t="s">
        <v>26</v>
      </c>
    </row>
    <row r="19" spans="1:21" s="3" customFormat="1" ht="8.25" customHeight="1" x14ac:dyDescent="0.2">
      <c r="A19" s="8"/>
      <c r="B19" s="8" t="s">
        <v>29</v>
      </c>
      <c r="C19" s="16">
        <v>0</v>
      </c>
      <c r="D19" s="17" t="s">
        <v>24</v>
      </c>
      <c r="E19" s="11" t="s">
        <v>18</v>
      </c>
      <c r="F19" s="8"/>
      <c r="G19" s="139" t="s">
        <v>30</v>
      </c>
      <c r="H19" s="139"/>
      <c r="I19" s="139"/>
      <c r="J19" s="139"/>
      <c r="K19" s="8"/>
      <c r="L19" s="162"/>
      <c r="M19" s="162"/>
      <c r="N19" s="8"/>
    </row>
    <row r="20" spans="1:21" s="3" customFormat="1" x14ac:dyDescent="0.2">
      <c r="A20" s="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U20" s="2" t="s">
        <v>377</v>
      </c>
    </row>
    <row r="21" spans="1:21" s="3" customFormat="1" ht="13.5" customHeight="1" x14ac:dyDescent="0.2">
      <c r="A21" s="160" t="s">
        <v>31</v>
      </c>
      <c r="B21" s="160" t="s">
        <v>32</v>
      </c>
      <c r="C21" s="160" t="s">
        <v>33</v>
      </c>
      <c r="D21" s="160"/>
      <c r="E21" s="160"/>
      <c r="F21" s="160" t="s">
        <v>34</v>
      </c>
      <c r="G21" s="160" t="s">
        <v>35</v>
      </c>
      <c r="H21" s="160"/>
      <c r="I21" s="160"/>
      <c r="J21" s="160" t="s">
        <v>36</v>
      </c>
      <c r="K21" s="160"/>
      <c r="L21" s="160"/>
      <c r="M21" s="160" t="s">
        <v>37</v>
      </c>
      <c r="N21" s="160" t="s">
        <v>38</v>
      </c>
    </row>
    <row r="22" spans="1:21" s="3" customFormat="1" ht="15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21" s="3" customFormat="1" ht="18" customHeight="1" x14ac:dyDescent="0.2">
      <c r="A23" s="160"/>
      <c r="B23" s="160"/>
      <c r="C23" s="160"/>
      <c r="D23" s="160"/>
      <c r="E23" s="160"/>
      <c r="F23" s="160"/>
      <c r="G23" s="21" t="s">
        <v>39</v>
      </c>
      <c r="H23" s="21" t="s">
        <v>40</v>
      </c>
      <c r="I23" s="21" t="s">
        <v>41</v>
      </c>
      <c r="J23" s="21" t="s">
        <v>39</v>
      </c>
      <c r="K23" s="21" t="s">
        <v>40</v>
      </c>
      <c r="L23" s="21" t="s">
        <v>42</v>
      </c>
      <c r="M23" s="160"/>
      <c r="N23" s="160"/>
    </row>
    <row r="24" spans="1:21" s="3" customFormat="1" x14ac:dyDescent="0.2">
      <c r="A24" s="22">
        <v>1</v>
      </c>
      <c r="B24" s="22">
        <v>2</v>
      </c>
      <c r="C24" s="161">
        <v>3</v>
      </c>
      <c r="D24" s="161"/>
      <c r="E24" s="161"/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</row>
    <row r="25" spans="1:21" s="3" customFormat="1" ht="9.75" customHeight="1" x14ac:dyDescent="0.2">
      <c r="A25" s="152" t="s">
        <v>380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21" s="3" customFormat="1" x14ac:dyDescent="0.2">
      <c r="A26" s="153" t="s">
        <v>381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1:21" s="3" customFormat="1" ht="9.75" customHeight="1" x14ac:dyDescent="0.2">
      <c r="A27" s="23" t="s">
        <v>45</v>
      </c>
      <c r="B27" s="24" t="s">
        <v>382</v>
      </c>
      <c r="C27" s="149" t="s">
        <v>383</v>
      </c>
      <c r="D27" s="149"/>
      <c r="E27" s="149"/>
      <c r="F27" s="23" t="s">
        <v>384</v>
      </c>
      <c r="G27" s="23"/>
      <c r="H27" s="23"/>
      <c r="I27" s="23" t="s">
        <v>385</v>
      </c>
      <c r="J27" s="25"/>
      <c r="K27" s="23"/>
      <c r="L27" s="25"/>
      <c r="M27" s="23"/>
      <c r="N27" s="26"/>
    </row>
    <row r="28" spans="1:21" s="3" customFormat="1" ht="12.75" customHeight="1" x14ac:dyDescent="0.2">
      <c r="A28" s="27"/>
      <c r="B28" s="28"/>
      <c r="C28" s="148" t="s">
        <v>386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21" s="3" customFormat="1" ht="12.75" customHeight="1" x14ac:dyDescent="0.2">
      <c r="A29" s="35"/>
      <c r="B29" s="29" t="s">
        <v>387</v>
      </c>
      <c r="C29" s="148" t="s">
        <v>388</v>
      </c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</row>
    <row r="30" spans="1:21" s="3" customFormat="1" ht="12.75" customHeight="1" x14ac:dyDescent="0.2">
      <c r="A30" s="21"/>
      <c r="B30" s="29" t="s">
        <v>45</v>
      </c>
      <c r="C30" s="148" t="s">
        <v>51</v>
      </c>
      <c r="D30" s="148"/>
      <c r="E30" s="148"/>
      <c r="F30" s="27"/>
      <c r="G30" s="27"/>
      <c r="H30" s="27"/>
      <c r="I30" s="27"/>
      <c r="J30" s="30">
        <v>2729.6</v>
      </c>
      <c r="K30" s="27" t="s">
        <v>389</v>
      </c>
      <c r="L30" s="30">
        <v>2325.62</v>
      </c>
      <c r="M30" s="27"/>
      <c r="N30" s="31"/>
    </row>
    <row r="31" spans="1:21" s="3" customFormat="1" ht="12.75" customHeight="1" x14ac:dyDescent="0.2">
      <c r="A31" s="21"/>
      <c r="B31" s="29" t="s">
        <v>52</v>
      </c>
      <c r="C31" s="148" t="s">
        <v>53</v>
      </c>
      <c r="D31" s="148"/>
      <c r="E31" s="148"/>
      <c r="F31" s="27"/>
      <c r="G31" s="27"/>
      <c r="H31" s="27"/>
      <c r="I31" s="27"/>
      <c r="J31" s="30">
        <v>2371.9699999999998</v>
      </c>
      <c r="K31" s="27" t="s">
        <v>389</v>
      </c>
      <c r="L31" s="30">
        <v>2020.92</v>
      </c>
      <c r="M31" s="27"/>
      <c r="N31" s="31"/>
    </row>
    <row r="32" spans="1:21" s="3" customFormat="1" ht="12.75" customHeight="1" x14ac:dyDescent="0.2">
      <c r="A32" s="21"/>
      <c r="B32" s="29" t="s">
        <v>54</v>
      </c>
      <c r="C32" s="148" t="s">
        <v>55</v>
      </c>
      <c r="D32" s="148"/>
      <c r="E32" s="148"/>
      <c r="F32" s="27"/>
      <c r="G32" s="27"/>
      <c r="H32" s="27"/>
      <c r="I32" s="27"/>
      <c r="J32" s="30">
        <v>224.9</v>
      </c>
      <c r="K32" s="27" t="s">
        <v>389</v>
      </c>
      <c r="L32" s="30">
        <v>191.61</v>
      </c>
      <c r="M32" s="27"/>
      <c r="N32" s="31"/>
    </row>
    <row r="33" spans="1:28" s="3" customFormat="1" ht="12.75" customHeight="1" x14ac:dyDescent="0.2">
      <c r="A33" s="21"/>
      <c r="B33" s="29" t="s">
        <v>87</v>
      </c>
      <c r="C33" s="148" t="s">
        <v>156</v>
      </c>
      <c r="D33" s="148"/>
      <c r="E33" s="148"/>
      <c r="F33" s="27"/>
      <c r="G33" s="27"/>
      <c r="H33" s="27"/>
      <c r="I33" s="27"/>
      <c r="J33" s="30">
        <v>1707.47</v>
      </c>
      <c r="K33" s="27"/>
      <c r="L33" s="30">
        <v>1212.3</v>
      </c>
      <c r="M33" s="27"/>
      <c r="N33" s="31"/>
    </row>
    <row r="34" spans="1:28" s="3" customFormat="1" ht="9.75" customHeight="1" x14ac:dyDescent="0.2">
      <c r="A34" s="21"/>
      <c r="B34" s="29"/>
      <c r="C34" s="148" t="s">
        <v>56</v>
      </c>
      <c r="D34" s="148"/>
      <c r="E34" s="148"/>
      <c r="F34" s="27" t="s">
        <v>57</v>
      </c>
      <c r="G34" s="27" t="s">
        <v>390</v>
      </c>
      <c r="H34" s="27" t="s">
        <v>389</v>
      </c>
      <c r="I34" s="27" t="s">
        <v>391</v>
      </c>
      <c r="J34" s="30"/>
      <c r="K34" s="27"/>
      <c r="L34" s="30"/>
      <c r="M34" s="27"/>
      <c r="N34" s="31"/>
    </row>
    <row r="35" spans="1:28" s="3" customFormat="1" ht="36" customHeight="1" x14ac:dyDescent="0.2">
      <c r="A35" s="21"/>
      <c r="B35" s="29"/>
      <c r="C35" s="148" t="s">
        <v>60</v>
      </c>
      <c r="D35" s="148"/>
      <c r="E35" s="148"/>
      <c r="F35" s="27" t="s">
        <v>57</v>
      </c>
      <c r="G35" s="27" t="s">
        <v>392</v>
      </c>
      <c r="H35" s="27" t="s">
        <v>389</v>
      </c>
      <c r="I35" s="27" t="s">
        <v>393</v>
      </c>
      <c r="J35" s="30"/>
      <c r="K35" s="27"/>
      <c r="L35" s="30"/>
      <c r="M35" s="27"/>
      <c r="N35" s="31"/>
    </row>
    <row r="36" spans="1:28" s="3" customFormat="1" ht="36.75" customHeight="1" x14ac:dyDescent="0.2">
      <c r="A36" s="21"/>
      <c r="B36" s="29"/>
      <c r="C36" s="148" t="s">
        <v>63</v>
      </c>
      <c r="D36" s="148"/>
      <c r="E36" s="148"/>
      <c r="F36" s="27"/>
      <c r="G36" s="27"/>
      <c r="H36" s="27"/>
      <c r="I36" s="27"/>
      <c r="J36" s="30">
        <v>6809.04</v>
      </c>
      <c r="K36" s="27"/>
      <c r="L36" s="30">
        <v>5558.84</v>
      </c>
      <c r="M36" s="27"/>
      <c r="N36" s="31"/>
    </row>
    <row r="37" spans="1:28" s="3" customFormat="1" ht="42.75" customHeight="1" x14ac:dyDescent="0.2">
      <c r="A37" s="21"/>
      <c r="B37" s="29"/>
      <c r="C37" s="148" t="s">
        <v>64</v>
      </c>
      <c r="D37" s="148"/>
      <c r="E37" s="148"/>
      <c r="F37" s="27"/>
      <c r="G37" s="27"/>
      <c r="H37" s="27"/>
      <c r="I37" s="27"/>
      <c r="J37" s="30"/>
      <c r="K37" s="27"/>
      <c r="L37" s="30">
        <v>2517.23</v>
      </c>
      <c r="M37" s="27"/>
      <c r="N37" s="31"/>
    </row>
    <row r="38" spans="1:28" s="3" customFormat="1" ht="45" x14ac:dyDescent="0.2">
      <c r="A38" s="21"/>
      <c r="B38" s="29" t="s">
        <v>141</v>
      </c>
      <c r="C38" s="148" t="s">
        <v>142</v>
      </c>
      <c r="D38" s="148"/>
      <c r="E38" s="148"/>
      <c r="F38" s="27" t="s">
        <v>67</v>
      </c>
      <c r="G38" s="27" t="s">
        <v>143</v>
      </c>
      <c r="H38" s="27"/>
      <c r="I38" s="27" t="s">
        <v>143</v>
      </c>
      <c r="J38" s="30"/>
      <c r="K38" s="27"/>
      <c r="L38" s="30">
        <v>3700.33</v>
      </c>
      <c r="M38" s="27"/>
      <c r="N38" s="31"/>
    </row>
    <row r="39" spans="1:28" s="3" customFormat="1" ht="22.5" x14ac:dyDescent="0.2">
      <c r="A39" s="21"/>
      <c r="B39" s="29" t="s">
        <v>144</v>
      </c>
      <c r="C39" s="148" t="s">
        <v>145</v>
      </c>
      <c r="D39" s="148"/>
      <c r="E39" s="148"/>
      <c r="F39" s="27" t="s">
        <v>67</v>
      </c>
      <c r="G39" s="27" t="s">
        <v>146</v>
      </c>
      <c r="H39" s="27"/>
      <c r="I39" s="27" t="s">
        <v>146</v>
      </c>
      <c r="J39" s="30"/>
      <c r="K39" s="27"/>
      <c r="L39" s="30">
        <v>2391.37</v>
      </c>
      <c r="M39" s="27"/>
      <c r="N39" s="31"/>
      <c r="V39" s="4" t="s">
        <v>380</v>
      </c>
    </row>
    <row r="40" spans="1:28" s="3" customFormat="1" ht="12" x14ac:dyDescent="0.2">
      <c r="A40" s="23"/>
      <c r="B40" s="24"/>
      <c r="C40" s="149" t="s">
        <v>72</v>
      </c>
      <c r="D40" s="149"/>
      <c r="E40" s="149"/>
      <c r="F40" s="23"/>
      <c r="G40" s="23"/>
      <c r="H40" s="23"/>
      <c r="I40" s="23"/>
      <c r="J40" s="25"/>
      <c r="K40" s="23"/>
      <c r="L40" s="25">
        <v>11650.54</v>
      </c>
      <c r="M40" s="27"/>
      <c r="N40" s="26"/>
      <c r="V40" s="4"/>
      <c r="W40" s="5" t="s">
        <v>381</v>
      </c>
    </row>
    <row r="41" spans="1:28" s="3" customFormat="1" ht="33.75" x14ac:dyDescent="0.2">
      <c r="A41" s="23" t="s">
        <v>52</v>
      </c>
      <c r="B41" s="24" t="s">
        <v>394</v>
      </c>
      <c r="C41" s="149" t="s">
        <v>395</v>
      </c>
      <c r="D41" s="149"/>
      <c r="E41" s="149"/>
      <c r="F41" s="23" t="s">
        <v>372</v>
      </c>
      <c r="G41" s="23"/>
      <c r="H41" s="23"/>
      <c r="I41" s="23" t="s">
        <v>216</v>
      </c>
      <c r="J41" s="25">
        <v>4177.68</v>
      </c>
      <c r="K41" s="23"/>
      <c r="L41" s="25">
        <v>7337.32</v>
      </c>
      <c r="M41" s="23" t="s">
        <v>117</v>
      </c>
      <c r="N41" s="26">
        <v>66843</v>
      </c>
      <c r="V41" s="4"/>
      <c r="W41" s="5"/>
      <c r="X41" s="5" t="s">
        <v>383</v>
      </c>
    </row>
    <row r="42" spans="1:28" s="3" customFormat="1" ht="12" x14ac:dyDescent="0.2">
      <c r="A42" s="23"/>
      <c r="B42" s="24"/>
      <c r="C42" s="32" t="s">
        <v>150</v>
      </c>
      <c r="D42" s="33"/>
      <c r="E42" s="33"/>
      <c r="F42" s="23"/>
      <c r="G42" s="23"/>
      <c r="H42" s="23"/>
      <c r="I42" s="23"/>
      <c r="J42" s="25"/>
      <c r="K42" s="23"/>
      <c r="L42" s="25"/>
      <c r="M42" s="34"/>
      <c r="N42" s="26"/>
      <c r="V42" s="4"/>
      <c r="W42" s="5"/>
      <c r="X42" s="5"/>
      <c r="Y42" s="2" t="s">
        <v>386</v>
      </c>
    </row>
    <row r="43" spans="1:28" s="3" customFormat="1" ht="22.5" x14ac:dyDescent="0.2">
      <c r="A43" s="23" t="s">
        <v>54</v>
      </c>
      <c r="B43" s="24" t="s">
        <v>394</v>
      </c>
      <c r="C43" s="149" t="s">
        <v>396</v>
      </c>
      <c r="D43" s="149"/>
      <c r="E43" s="149"/>
      <c r="F43" s="23" t="s">
        <v>372</v>
      </c>
      <c r="G43" s="23"/>
      <c r="H43" s="23"/>
      <c r="I43" s="23" t="s">
        <v>317</v>
      </c>
      <c r="J43" s="25">
        <v>4639.45</v>
      </c>
      <c r="K43" s="23"/>
      <c r="L43" s="25">
        <v>22407.9</v>
      </c>
      <c r="M43" s="23" t="s">
        <v>117</v>
      </c>
      <c r="N43" s="26">
        <v>204136</v>
      </c>
      <c r="V43" s="4"/>
      <c r="W43" s="5"/>
      <c r="X43" s="5"/>
      <c r="Z43" s="2" t="s">
        <v>388</v>
      </c>
    </row>
    <row r="44" spans="1:28" s="3" customFormat="1" ht="12" x14ac:dyDescent="0.2">
      <c r="A44" s="23"/>
      <c r="B44" s="24"/>
      <c r="C44" s="32" t="s">
        <v>150</v>
      </c>
      <c r="D44" s="33"/>
      <c r="E44" s="33"/>
      <c r="F44" s="23"/>
      <c r="G44" s="23"/>
      <c r="H44" s="23"/>
      <c r="I44" s="23"/>
      <c r="J44" s="25"/>
      <c r="K44" s="23"/>
      <c r="L44" s="25"/>
      <c r="M44" s="34"/>
      <c r="N44" s="26"/>
      <c r="V44" s="4"/>
      <c r="W44" s="5"/>
      <c r="X44" s="5"/>
      <c r="AA44" s="2" t="s">
        <v>51</v>
      </c>
    </row>
    <row r="45" spans="1:28" s="3" customFormat="1" ht="21" x14ac:dyDescent="0.2">
      <c r="A45" s="23" t="s">
        <v>87</v>
      </c>
      <c r="B45" s="24" t="s">
        <v>394</v>
      </c>
      <c r="C45" s="149" t="s">
        <v>397</v>
      </c>
      <c r="D45" s="149"/>
      <c r="E45" s="149"/>
      <c r="F45" s="23" t="s">
        <v>372</v>
      </c>
      <c r="G45" s="23"/>
      <c r="H45" s="23"/>
      <c r="I45" s="23" t="s">
        <v>92</v>
      </c>
      <c r="J45" s="25">
        <v>5574.74</v>
      </c>
      <c r="K45" s="23"/>
      <c r="L45" s="25">
        <v>3059.71</v>
      </c>
      <c r="M45" s="23" t="s">
        <v>117</v>
      </c>
      <c r="N45" s="26">
        <v>27874</v>
      </c>
      <c r="V45" s="4"/>
      <c r="W45" s="5"/>
      <c r="X45" s="5"/>
      <c r="AA45" s="2" t="s">
        <v>53</v>
      </c>
    </row>
    <row r="46" spans="1:28" s="3" customFormat="1" ht="12" x14ac:dyDescent="0.2">
      <c r="A46" s="23"/>
      <c r="B46" s="24"/>
      <c r="C46" s="32" t="s">
        <v>150</v>
      </c>
      <c r="D46" s="33"/>
      <c r="E46" s="33"/>
      <c r="F46" s="23"/>
      <c r="G46" s="23"/>
      <c r="H46" s="23"/>
      <c r="I46" s="23"/>
      <c r="J46" s="25"/>
      <c r="K46" s="23"/>
      <c r="L46" s="25"/>
      <c r="M46" s="34"/>
      <c r="N46" s="26"/>
      <c r="V46" s="4"/>
      <c r="W46" s="5"/>
      <c r="X46" s="5"/>
      <c r="AA46" s="2" t="s">
        <v>55</v>
      </c>
    </row>
    <row r="47" spans="1:28" s="3" customFormat="1" ht="12" x14ac:dyDescent="0.2">
      <c r="A47" s="23" t="s">
        <v>92</v>
      </c>
      <c r="B47" s="24" t="s">
        <v>398</v>
      </c>
      <c r="C47" s="149" t="s">
        <v>399</v>
      </c>
      <c r="D47" s="149"/>
      <c r="E47" s="149"/>
      <c r="F47" s="23" t="s">
        <v>372</v>
      </c>
      <c r="G47" s="23"/>
      <c r="H47" s="23"/>
      <c r="I47" s="23" t="s">
        <v>95</v>
      </c>
      <c r="J47" s="25">
        <v>741.99</v>
      </c>
      <c r="K47" s="23"/>
      <c r="L47" s="25">
        <v>4451.9399999999996</v>
      </c>
      <c r="M47" s="23"/>
      <c r="N47" s="26"/>
      <c r="V47" s="4"/>
      <c r="W47" s="5"/>
      <c r="X47" s="5"/>
      <c r="AA47" s="2" t="s">
        <v>156</v>
      </c>
    </row>
    <row r="48" spans="1:28" s="3" customFormat="1" ht="12" x14ac:dyDescent="0.2">
      <c r="A48" s="23"/>
      <c r="B48" s="24"/>
      <c r="C48" s="32" t="s">
        <v>150</v>
      </c>
      <c r="D48" s="33"/>
      <c r="E48" s="33"/>
      <c r="F48" s="23"/>
      <c r="G48" s="23"/>
      <c r="H48" s="23"/>
      <c r="I48" s="23"/>
      <c r="J48" s="25"/>
      <c r="K48" s="23"/>
      <c r="L48" s="25"/>
      <c r="M48" s="34"/>
      <c r="N48" s="26"/>
      <c r="V48" s="4"/>
      <c r="W48" s="5"/>
      <c r="X48" s="5"/>
      <c r="AB48" s="2" t="s">
        <v>56</v>
      </c>
    </row>
    <row r="49" spans="1:30" s="3" customFormat="1" ht="12" x14ac:dyDescent="0.2">
      <c r="A49" s="23" t="s">
        <v>95</v>
      </c>
      <c r="B49" s="24" t="s">
        <v>400</v>
      </c>
      <c r="C49" s="149" t="s">
        <v>401</v>
      </c>
      <c r="D49" s="149"/>
      <c r="E49" s="149"/>
      <c r="F49" s="23" t="s">
        <v>80</v>
      </c>
      <c r="G49" s="23"/>
      <c r="H49" s="23"/>
      <c r="I49" s="23" t="s">
        <v>402</v>
      </c>
      <c r="J49" s="25"/>
      <c r="K49" s="23"/>
      <c r="L49" s="25"/>
      <c r="M49" s="23"/>
      <c r="N49" s="26"/>
      <c r="V49" s="4"/>
      <c r="W49" s="5"/>
      <c r="X49" s="5"/>
      <c r="AB49" s="2" t="s">
        <v>60</v>
      </c>
    </row>
    <row r="50" spans="1:30" s="3" customFormat="1" ht="12" x14ac:dyDescent="0.2">
      <c r="A50" s="27"/>
      <c r="B50" s="28"/>
      <c r="C50" s="148" t="s">
        <v>403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V50" s="4"/>
      <c r="W50" s="5"/>
      <c r="X50" s="5"/>
      <c r="AC50" s="2" t="s">
        <v>63</v>
      </c>
    </row>
    <row r="51" spans="1:30" s="3" customFormat="1" ht="12" x14ac:dyDescent="0.2">
      <c r="A51" s="21"/>
      <c r="B51" s="29" t="s">
        <v>45</v>
      </c>
      <c r="C51" s="148" t="s">
        <v>51</v>
      </c>
      <c r="D51" s="148"/>
      <c r="E51" s="148"/>
      <c r="F51" s="27"/>
      <c r="G51" s="27"/>
      <c r="H51" s="27"/>
      <c r="I51" s="27"/>
      <c r="J51" s="30">
        <v>1053</v>
      </c>
      <c r="K51" s="27"/>
      <c r="L51" s="30">
        <v>26.17</v>
      </c>
      <c r="M51" s="27"/>
      <c r="N51" s="31"/>
      <c r="V51" s="4"/>
      <c r="W51" s="5"/>
      <c r="X51" s="5"/>
      <c r="AB51" s="2" t="s">
        <v>64</v>
      </c>
    </row>
    <row r="52" spans="1:30" s="3" customFormat="1" ht="12" x14ac:dyDescent="0.2">
      <c r="A52" s="21"/>
      <c r="B52" s="29" t="s">
        <v>52</v>
      </c>
      <c r="C52" s="148" t="s">
        <v>53</v>
      </c>
      <c r="D52" s="148"/>
      <c r="E52" s="148"/>
      <c r="F52" s="27"/>
      <c r="G52" s="27"/>
      <c r="H52" s="27"/>
      <c r="I52" s="27"/>
      <c r="J52" s="30">
        <v>1566.06</v>
      </c>
      <c r="K52" s="27"/>
      <c r="L52" s="30">
        <v>38.92</v>
      </c>
      <c r="M52" s="27"/>
      <c r="N52" s="31"/>
      <c r="V52" s="4"/>
      <c r="W52" s="5"/>
      <c r="X52" s="5"/>
      <c r="AB52" s="2" t="s">
        <v>142</v>
      </c>
    </row>
    <row r="53" spans="1:30" s="3" customFormat="1" ht="12" x14ac:dyDescent="0.2">
      <c r="A53" s="21"/>
      <c r="B53" s="29" t="s">
        <v>54</v>
      </c>
      <c r="C53" s="148" t="s">
        <v>55</v>
      </c>
      <c r="D53" s="148"/>
      <c r="E53" s="148"/>
      <c r="F53" s="27"/>
      <c r="G53" s="27"/>
      <c r="H53" s="27"/>
      <c r="I53" s="27"/>
      <c r="J53" s="30">
        <v>244.39</v>
      </c>
      <c r="K53" s="27"/>
      <c r="L53" s="30">
        <v>6.07</v>
      </c>
      <c r="M53" s="27"/>
      <c r="N53" s="31"/>
      <c r="V53" s="4"/>
      <c r="W53" s="5"/>
      <c r="X53" s="5"/>
      <c r="AB53" s="2" t="s">
        <v>145</v>
      </c>
    </row>
    <row r="54" spans="1:30" s="3" customFormat="1" ht="12" x14ac:dyDescent="0.2">
      <c r="A54" s="21"/>
      <c r="B54" s="29" t="s">
        <v>87</v>
      </c>
      <c r="C54" s="148" t="s">
        <v>156</v>
      </c>
      <c r="D54" s="148"/>
      <c r="E54" s="148"/>
      <c r="F54" s="27"/>
      <c r="G54" s="27"/>
      <c r="H54" s="27"/>
      <c r="I54" s="27"/>
      <c r="J54" s="30">
        <v>909.27</v>
      </c>
      <c r="K54" s="27"/>
      <c r="L54" s="30">
        <v>22.6</v>
      </c>
      <c r="M54" s="27"/>
      <c r="N54" s="31"/>
      <c r="V54" s="4"/>
      <c r="W54" s="5"/>
      <c r="X54" s="5"/>
      <c r="AD54" s="5" t="s">
        <v>72</v>
      </c>
    </row>
    <row r="55" spans="1:30" s="3" customFormat="1" ht="22.5" x14ac:dyDescent="0.2">
      <c r="A55" s="21"/>
      <c r="B55" s="29"/>
      <c r="C55" s="148" t="s">
        <v>56</v>
      </c>
      <c r="D55" s="148"/>
      <c r="E55" s="148"/>
      <c r="F55" s="27" t="s">
        <v>57</v>
      </c>
      <c r="G55" s="27" t="s">
        <v>404</v>
      </c>
      <c r="H55" s="27"/>
      <c r="I55" s="27" t="s">
        <v>405</v>
      </c>
      <c r="J55" s="30"/>
      <c r="K55" s="27"/>
      <c r="L55" s="30"/>
      <c r="M55" s="27"/>
      <c r="N55" s="31"/>
      <c r="V55" s="4"/>
      <c r="W55" s="5"/>
      <c r="X55" s="5" t="s">
        <v>395</v>
      </c>
      <c r="AD55" s="5"/>
    </row>
    <row r="56" spans="1:30" s="3" customFormat="1" ht="12" x14ac:dyDescent="0.2">
      <c r="A56" s="21"/>
      <c r="B56" s="29"/>
      <c r="C56" s="148" t="s">
        <v>60</v>
      </c>
      <c r="D56" s="148"/>
      <c r="E56" s="148"/>
      <c r="F56" s="27" t="s">
        <v>57</v>
      </c>
      <c r="G56" s="27" t="s">
        <v>406</v>
      </c>
      <c r="H56" s="27"/>
      <c r="I56" s="27" t="s">
        <v>407</v>
      </c>
      <c r="J56" s="30"/>
      <c r="K56" s="27"/>
      <c r="L56" s="30"/>
      <c r="M56" s="27"/>
      <c r="N56" s="31"/>
      <c r="V56" s="4"/>
      <c r="W56" s="5"/>
      <c r="X56" s="5"/>
      <c r="AD56" s="5"/>
    </row>
    <row r="57" spans="1:30" s="3" customFormat="1" ht="22.5" x14ac:dyDescent="0.2">
      <c r="A57" s="21"/>
      <c r="B57" s="29"/>
      <c r="C57" s="148" t="s">
        <v>63</v>
      </c>
      <c r="D57" s="148"/>
      <c r="E57" s="148"/>
      <c r="F57" s="27"/>
      <c r="G57" s="27"/>
      <c r="H57" s="27"/>
      <c r="I57" s="27"/>
      <c r="J57" s="30">
        <v>3528.33</v>
      </c>
      <c r="K57" s="27"/>
      <c r="L57" s="30">
        <v>87.69</v>
      </c>
      <c r="M57" s="27"/>
      <c r="N57" s="31"/>
      <c r="V57" s="4"/>
      <c r="W57" s="5"/>
      <c r="X57" s="5" t="s">
        <v>396</v>
      </c>
      <c r="AD57" s="5"/>
    </row>
    <row r="58" spans="1:30" s="3" customFormat="1" ht="12" x14ac:dyDescent="0.2">
      <c r="A58" s="21"/>
      <c r="B58" s="29"/>
      <c r="C58" s="148" t="s">
        <v>64</v>
      </c>
      <c r="D58" s="148"/>
      <c r="E58" s="148"/>
      <c r="F58" s="27"/>
      <c r="G58" s="27"/>
      <c r="H58" s="27"/>
      <c r="I58" s="27"/>
      <c r="J58" s="30"/>
      <c r="K58" s="27"/>
      <c r="L58" s="30">
        <v>32.24</v>
      </c>
      <c r="M58" s="27"/>
      <c r="N58" s="31"/>
      <c r="V58" s="4"/>
      <c r="W58" s="5"/>
      <c r="X58" s="5"/>
      <c r="AD58" s="5"/>
    </row>
    <row r="59" spans="1:30" s="3" customFormat="1" ht="22.5" x14ac:dyDescent="0.2">
      <c r="A59" s="21"/>
      <c r="B59" s="29" t="s">
        <v>408</v>
      </c>
      <c r="C59" s="148" t="s">
        <v>409</v>
      </c>
      <c r="D59" s="148"/>
      <c r="E59" s="148"/>
      <c r="F59" s="27" t="s">
        <v>67</v>
      </c>
      <c r="G59" s="27" t="s">
        <v>68</v>
      </c>
      <c r="H59" s="27"/>
      <c r="I59" s="27" t="s">
        <v>68</v>
      </c>
      <c r="J59" s="30"/>
      <c r="K59" s="27"/>
      <c r="L59" s="30">
        <v>32.880000000000003</v>
      </c>
      <c r="M59" s="27"/>
      <c r="N59" s="31"/>
      <c r="V59" s="4"/>
      <c r="W59" s="5"/>
      <c r="X59" s="5" t="s">
        <v>397</v>
      </c>
      <c r="AD59" s="5"/>
    </row>
    <row r="60" spans="1:30" s="3" customFormat="1" ht="22.5" x14ac:dyDescent="0.2">
      <c r="A60" s="21"/>
      <c r="B60" s="29" t="s">
        <v>410</v>
      </c>
      <c r="C60" s="148" t="s">
        <v>411</v>
      </c>
      <c r="D60" s="148"/>
      <c r="E60" s="148"/>
      <c r="F60" s="27" t="s">
        <v>67</v>
      </c>
      <c r="G60" s="27" t="s">
        <v>412</v>
      </c>
      <c r="H60" s="27"/>
      <c r="I60" s="27" t="s">
        <v>412</v>
      </c>
      <c r="J60" s="30"/>
      <c r="K60" s="27"/>
      <c r="L60" s="30">
        <v>18.7</v>
      </c>
      <c r="M60" s="27"/>
      <c r="N60" s="31"/>
      <c r="V60" s="4"/>
      <c r="W60" s="5"/>
      <c r="X60" s="5"/>
      <c r="AD60" s="5"/>
    </row>
    <row r="61" spans="1:30" s="3" customFormat="1" ht="33.75" x14ac:dyDescent="0.2">
      <c r="A61" s="23"/>
      <c r="B61" s="24"/>
      <c r="C61" s="149" t="s">
        <v>72</v>
      </c>
      <c r="D61" s="149"/>
      <c r="E61" s="149"/>
      <c r="F61" s="23"/>
      <c r="G61" s="23"/>
      <c r="H61" s="23"/>
      <c r="I61" s="23"/>
      <c r="J61" s="25"/>
      <c r="K61" s="23"/>
      <c r="L61" s="25">
        <v>139.27000000000001</v>
      </c>
      <c r="M61" s="27"/>
      <c r="N61" s="26"/>
      <c r="V61" s="4"/>
      <c r="W61" s="5"/>
      <c r="X61" s="5" t="s">
        <v>399</v>
      </c>
      <c r="AD61" s="5"/>
    </row>
    <row r="62" spans="1:30" s="3" customFormat="1" ht="12" x14ac:dyDescent="0.2">
      <c r="A62" s="23" t="s">
        <v>104</v>
      </c>
      <c r="B62" s="24" t="s">
        <v>413</v>
      </c>
      <c r="C62" s="149" t="s">
        <v>414</v>
      </c>
      <c r="D62" s="149"/>
      <c r="E62" s="149"/>
      <c r="F62" s="23" t="s">
        <v>241</v>
      </c>
      <c r="G62" s="23"/>
      <c r="H62" s="23"/>
      <c r="I62" s="23" t="s">
        <v>415</v>
      </c>
      <c r="J62" s="25">
        <v>592.76</v>
      </c>
      <c r="K62" s="23"/>
      <c r="L62" s="25">
        <v>1502.47</v>
      </c>
      <c r="M62" s="23"/>
      <c r="N62" s="26"/>
      <c r="V62" s="4"/>
      <c r="W62" s="5"/>
      <c r="X62" s="5"/>
      <c r="AD62" s="5"/>
    </row>
    <row r="63" spans="1:30" s="3" customFormat="1" ht="12" x14ac:dyDescent="0.2">
      <c r="A63" s="23"/>
      <c r="B63" s="24"/>
      <c r="C63" s="32" t="s">
        <v>150</v>
      </c>
      <c r="D63" s="33"/>
      <c r="E63" s="33"/>
      <c r="F63" s="23"/>
      <c r="G63" s="23"/>
      <c r="H63" s="23"/>
      <c r="I63" s="23"/>
      <c r="J63" s="25"/>
      <c r="K63" s="23"/>
      <c r="L63" s="25"/>
      <c r="M63" s="34"/>
      <c r="N63" s="26"/>
      <c r="V63" s="4"/>
      <c r="W63" s="5"/>
      <c r="X63" s="5" t="s">
        <v>401</v>
      </c>
      <c r="AD63" s="5"/>
    </row>
    <row r="64" spans="1:30" s="3" customFormat="1" ht="12" x14ac:dyDescent="0.2">
      <c r="A64" s="23" t="s">
        <v>107</v>
      </c>
      <c r="B64" s="24" t="s">
        <v>416</v>
      </c>
      <c r="C64" s="149" t="s">
        <v>417</v>
      </c>
      <c r="D64" s="149"/>
      <c r="E64" s="149"/>
      <c r="F64" s="23" t="s">
        <v>241</v>
      </c>
      <c r="G64" s="23"/>
      <c r="H64" s="23"/>
      <c r="I64" s="23" t="s">
        <v>418</v>
      </c>
      <c r="J64" s="25">
        <v>87.8</v>
      </c>
      <c r="K64" s="23"/>
      <c r="L64" s="25">
        <v>155.85</v>
      </c>
      <c r="M64" s="23"/>
      <c r="N64" s="26"/>
      <c r="V64" s="4"/>
      <c r="W64" s="5"/>
      <c r="X64" s="5"/>
      <c r="Y64" s="2" t="s">
        <v>403</v>
      </c>
      <c r="AD64" s="5"/>
    </row>
    <row r="65" spans="1:30" s="3" customFormat="1" ht="12" x14ac:dyDescent="0.2">
      <c r="A65" s="23"/>
      <c r="B65" s="24"/>
      <c r="C65" s="32" t="s">
        <v>150</v>
      </c>
      <c r="D65" s="33"/>
      <c r="E65" s="33"/>
      <c r="F65" s="23"/>
      <c r="G65" s="23"/>
      <c r="H65" s="23"/>
      <c r="I65" s="23"/>
      <c r="J65" s="25"/>
      <c r="K65" s="23"/>
      <c r="L65" s="25"/>
      <c r="M65" s="34"/>
      <c r="N65" s="26"/>
      <c r="V65" s="4"/>
      <c r="W65" s="5"/>
      <c r="X65" s="5"/>
      <c r="AA65" s="2" t="s">
        <v>51</v>
      </c>
      <c r="AD65" s="5"/>
    </row>
    <row r="66" spans="1:30" s="3" customFormat="1" ht="12" x14ac:dyDescent="0.2">
      <c r="A66" s="23" t="s">
        <v>184</v>
      </c>
      <c r="B66" s="24" t="s">
        <v>419</v>
      </c>
      <c r="C66" s="149" t="s">
        <v>420</v>
      </c>
      <c r="D66" s="149"/>
      <c r="E66" s="149"/>
      <c r="F66" s="23" t="s">
        <v>241</v>
      </c>
      <c r="G66" s="23"/>
      <c r="H66" s="23"/>
      <c r="I66" s="23" t="s">
        <v>418</v>
      </c>
      <c r="J66" s="25">
        <v>180.58</v>
      </c>
      <c r="K66" s="23"/>
      <c r="L66" s="25">
        <v>320.52999999999997</v>
      </c>
      <c r="M66" s="23"/>
      <c r="N66" s="26"/>
      <c r="V66" s="4"/>
      <c r="W66" s="5"/>
      <c r="X66" s="5"/>
      <c r="AA66" s="2" t="s">
        <v>53</v>
      </c>
      <c r="AD66" s="5"/>
    </row>
    <row r="67" spans="1:30" s="3" customFormat="1" ht="12" x14ac:dyDescent="0.2">
      <c r="A67" s="23"/>
      <c r="B67" s="24"/>
      <c r="C67" s="32" t="s">
        <v>150</v>
      </c>
      <c r="D67" s="33"/>
      <c r="E67" s="33"/>
      <c r="F67" s="23"/>
      <c r="G67" s="23"/>
      <c r="H67" s="23"/>
      <c r="I67" s="23"/>
      <c r="J67" s="25"/>
      <c r="K67" s="23"/>
      <c r="L67" s="25"/>
      <c r="M67" s="34"/>
      <c r="N67" s="26"/>
      <c r="V67" s="4"/>
      <c r="W67" s="5"/>
      <c r="X67" s="5"/>
      <c r="AA67" s="2" t="s">
        <v>55</v>
      </c>
      <c r="AD67" s="5"/>
    </row>
    <row r="68" spans="1:30" s="3" customFormat="1" ht="12" x14ac:dyDescent="0.2">
      <c r="A68" s="23" t="s">
        <v>188</v>
      </c>
      <c r="B68" s="24" t="s">
        <v>421</v>
      </c>
      <c r="C68" s="149" t="s">
        <v>422</v>
      </c>
      <c r="D68" s="149"/>
      <c r="E68" s="149"/>
      <c r="F68" s="23" t="s">
        <v>384</v>
      </c>
      <c r="G68" s="23"/>
      <c r="H68" s="23"/>
      <c r="I68" s="23" t="s">
        <v>423</v>
      </c>
      <c r="J68" s="25"/>
      <c r="K68" s="23"/>
      <c r="L68" s="25"/>
      <c r="M68" s="23"/>
      <c r="N68" s="26"/>
      <c r="V68" s="4"/>
      <c r="W68" s="5"/>
      <c r="X68" s="5"/>
      <c r="AA68" s="2" t="s">
        <v>156</v>
      </c>
      <c r="AD68" s="5"/>
    </row>
    <row r="69" spans="1:30" s="3" customFormat="1" ht="12" x14ac:dyDescent="0.2">
      <c r="A69" s="27"/>
      <c r="B69" s="28"/>
      <c r="C69" s="148" t="s">
        <v>424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V69" s="4"/>
      <c r="W69" s="5"/>
      <c r="X69" s="5"/>
      <c r="AB69" s="2" t="s">
        <v>56</v>
      </c>
      <c r="AD69" s="5"/>
    </row>
    <row r="70" spans="1:30" s="3" customFormat="1" ht="12" x14ac:dyDescent="0.2">
      <c r="A70" s="35"/>
      <c r="B70" s="29" t="s">
        <v>387</v>
      </c>
      <c r="C70" s="148" t="s">
        <v>388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V70" s="4"/>
      <c r="W70" s="5"/>
      <c r="X70" s="5"/>
      <c r="AB70" s="2" t="s">
        <v>60</v>
      </c>
      <c r="AD70" s="5"/>
    </row>
    <row r="71" spans="1:30" s="3" customFormat="1" ht="12" x14ac:dyDescent="0.2">
      <c r="A71" s="21"/>
      <c r="B71" s="29" t="s">
        <v>45</v>
      </c>
      <c r="C71" s="148" t="s">
        <v>51</v>
      </c>
      <c r="D71" s="148"/>
      <c r="E71" s="148"/>
      <c r="F71" s="27"/>
      <c r="G71" s="27"/>
      <c r="H71" s="27"/>
      <c r="I71" s="27"/>
      <c r="J71" s="30">
        <v>588.57000000000005</v>
      </c>
      <c r="K71" s="27" t="s">
        <v>389</v>
      </c>
      <c r="L71" s="30">
        <v>452.02</v>
      </c>
      <c r="M71" s="27"/>
      <c r="N71" s="31"/>
      <c r="V71" s="4"/>
      <c r="W71" s="5"/>
      <c r="X71" s="5"/>
      <c r="AC71" s="2" t="s">
        <v>63</v>
      </c>
      <c r="AD71" s="5"/>
    </row>
    <row r="72" spans="1:30" s="3" customFormat="1" ht="12" x14ac:dyDescent="0.2">
      <c r="A72" s="21"/>
      <c r="B72" s="29" t="s">
        <v>87</v>
      </c>
      <c r="C72" s="148" t="s">
        <v>156</v>
      </c>
      <c r="D72" s="148"/>
      <c r="E72" s="148"/>
      <c r="F72" s="27"/>
      <c r="G72" s="27"/>
      <c r="H72" s="27"/>
      <c r="I72" s="27"/>
      <c r="J72" s="30">
        <v>287.47000000000003</v>
      </c>
      <c r="K72" s="27"/>
      <c r="L72" s="30">
        <v>183.98</v>
      </c>
      <c r="M72" s="27"/>
      <c r="N72" s="31"/>
      <c r="V72" s="4"/>
      <c r="W72" s="5"/>
      <c r="X72" s="5"/>
      <c r="AB72" s="2" t="s">
        <v>64</v>
      </c>
      <c r="AD72" s="5"/>
    </row>
    <row r="73" spans="1:30" s="3" customFormat="1" ht="33.75" x14ac:dyDescent="0.2">
      <c r="A73" s="21"/>
      <c r="B73" s="29"/>
      <c r="C73" s="148" t="s">
        <v>56</v>
      </c>
      <c r="D73" s="148"/>
      <c r="E73" s="148"/>
      <c r="F73" s="27" t="s">
        <v>57</v>
      </c>
      <c r="G73" s="27" t="s">
        <v>425</v>
      </c>
      <c r="H73" s="27" t="s">
        <v>389</v>
      </c>
      <c r="I73" s="27" t="s">
        <v>426</v>
      </c>
      <c r="J73" s="30"/>
      <c r="K73" s="27"/>
      <c r="L73" s="30"/>
      <c r="M73" s="27"/>
      <c r="N73" s="31"/>
      <c r="V73" s="4"/>
      <c r="W73" s="5"/>
      <c r="X73" s="5"/>
      <c r="AB73" s="2" t="s">
        <v>409</v>
      </c>
      <c r="AD73" s="5"/>
    </row>
    <row r="74" spans="1:30" s="3" customFormat="1" ht="33.75" x14ac:dyDescent="0.2">
      <c r="A74" s="21"/>
      <c r="B74" s="29"/>
      <c r="C74" s="148" t="s">
        <v>63</v>
      </c>
      <c r="D74" s="148"/>
      <c r="E74" s="148"/>
      <c r="F74" s="27"/>
      <c r="G74" s="27"/>
      <c r="H74" s="27"/>
      <c r="I74" s="27"/>
      <c r="J74" s="30">
        <v>876.04</v>
      </c>
      <c r="K74" s="27"/>
      <c r="L74" s="30">
        <v>636</v>
      </c>
      <c r="M74" s="27"/>
      <c r="N74" s="31"/>
      <c r="V74" s="4"/>
      <c r="W74" s="5"/>
      <c r="X74" s="5"/>
      <c r="AB74" s="2" t="s">
        <v>411</v>
      </c>
      <c r="AD74" s="5"/>
    </row>
    <row r="75" spans="1:30" s="3" customFormat="1" ht="12" x14ac:dyDescent="0.2">
      <c r="A75" s="21"/>
      <c r="B75" s="29"/>
      <c r="C75" s="148" t="s">
        <v>64</v>
      </c>
      <c r="D75" s="148"/>
      <c r="E75" s="148"/>
      <c r="F75" s="27"/>
      <c r="G75" s="27"/>
      <c r="H75" s="27"/>
      <c r="I75" s="27"/>
      <c r="J75" s="30"/>
      <c r="K75" s="27"/>
      <c r="L75" s="30">
        <v>452.02</v>
      </c>
      <c r="M75" s="27"/>
      <c r="N75" s="31"/>
      <c r="V75" s="4"/>
      <c r="W75" s="5"/>
      <c r="X75" s="5"/>
      <c r="AD75" s="5" t="s">
        <v>72</v>
      </c>
    </row>
    <row r="76" spans="1:30" s="3" customFormat="1" ht="45" x14ac:dyDescent="0.2">
      <c r="A76" s="21"/>
      <c r="B76" s="29" t="s">
        <v>141</v>
      </c>
      <c r="C76" s="148" t="s">
        <v>142</v>
      </c>
      <c r="D76" s="148"/>
      <c r="E76" s="148"/>
      <c r="F76" s="27" t="s">
        <v>67</v>
      </c>
      <c r="G76" s="27" t="s">
        <v>143</v>
      </c>
      <c r="H76" s="27"/>
      <c r="I76" s="27" t="s">
        <v>143</v>
      </c>
      <c r="J76" s="30"/>
      <c r="K76" s="27"/>
      <c r="L76" s="30">
        <v>664.47</v>
      </c>
      <c r="M76" s="27"/>
      <c r="N76" s="31"/>
      <c r="V76" s="4"/>
      <c r="W76" s="5"/>
      <c r="X76" s="5" t="s">
        <v>414</v>
      </c>
      <c r="AD76" s="5"/>
    </row>
    <row r="77" spans="1:30" s="3" customFormat="1" ht="22.5" x14ac:dyDescent="0.2">
      <c r="A77" s="21"/>
      <c r="B77" s="29" t="s">
        <v>144</v>
      </c>
      <c r="C77" s="148" t="s">
        <v>145</v>
      </c>
      <c r="D77" s="148"/>
      <c r="E77" s="148"/>
      <c r="F77" s="27" t="s">
        <v>67</v>
      </c>
      <c r="G77" s="27" t="s">
        <v>146</v>
      </c>
      <c r="H77" s="27"/>
      <c r="I77" s="27" t="s">
        <v>146</v>
      </c>
      <c r="J77" s="30"/>
      <c r="K77" s="27"/>
      <c r="L77" s="30">
        <v>429.42</v>
      </c>
      <c r="M77" s="27"/>
      <c r="N77" s="31"/>
      <c r="V77" s="4"/>
      <c r="W77" s="5"/>
      <c r="X77" s="5"/>
      <c r="AD77" s="5"/>
    </row>
    <row r="78" spans="1:30" s="3" customFormat="1" ht="12" x14ac:dyDescent="0.2">
      <c r="A78" s="23"/>
      <c r="B78" s="24"/>
      <c r="C78" s="149" t="s">
        <v>72</v>
      </c>
      <c r="D78" s="149"/>
      <c r="E78" s="149"/>
      <c r="F78" s="23"/>
      <c r="G78" s="23"/>
      <c r="H78" s="23"/>
      <c r="I78" s="23"/>
      <c r="J78" s="25"/>
      <c r="K78" s="23"/>
      <c r="L78" s="25">
        <v>1729.89</v>
      </c>
      <c r="M78" s="27"/>
      <c r="N78" s="26"/>
      <c r="V78" s="4"/>
      <c r="W78" s="5"/>
      <c r="X78" s="5" t="s">
        <v>417</v>
      </c>
      <c r="AD78" s="5"/>
    </row>
    <row r="79" spans="1:30" s="3" customFormat="1" ht="21" x14ac:dyDescent="0.2">
      <c r="A79" s="23" t="s">
        <v>189</v>
      </c>
      <c r="B79" s="24" t="s">
        <v>427</v>
      </c>
      <c r="C79" s="149" t="s">
        <v>428</v>
      </c>
      <c r="D79" s="149"/>
      <c r="E79" s="149"/>
      <c r="F79" s="23" t="s">
        <v>372</v>
      </c>
      <c r="G79" s="23"/>
      <c r="H79" s="23"/>
      <c r="I79" s="23" t="s">
        <v>104</v>
      </c>
      <c r="J79" s="25">
        <v>1941.77</v>
      </c>
      <c r="K79" s="23"/>
      <c r="L79" s="25">
        <v>1491.99</v>
      </c>
      <c r="M79" s="23" t="s">
        <v>117</v>
      </c>
      <c r="N79" s="26">
        <v>13592</v>
      </c>
      <c r="V79" s="4"/>
      <c r="W79" s="5"/>
      <c r="X79" s="5"/>
      <c r="AD79" s="5"/>
    </row>
    <row r="80" spans="1:30" s="3" customFormat="1" ht="45" x14ac:dyDescent="0.2">
      <c r="A80" s="23"/>
      <c r="B80" s="24"/>
      <c r="C80" s="32" t="s">
        <v>150</v>
      </c>
      <c r="D80" s="33"/>
      <c r="E80" s="33"/>
      <c r="F80" s="23"/>
      <c r="G80" s="23"/>
      <c r="H80" s="23"/>
      <c r="I80" s="23"/>
      <c r="J80" s="25"/>
      <c r="K80" s="23"/>
      <c r="L80" s="25"/>
      <c r="M80" s="34"/>
      <c r="N80" s="26"/>
      <c r="V80" s="4"/>
      <c r="W80" s="5"/>
      <c r="X80" s="5" t="s">
        <v>420</v>
      </c>
      <c r="AD80" s="5"/>
    </row>
    <row r="81" spans="1:30" s="3" customFormat="1" ht="21" x14ac:dyDescent="0.2">
      <c r="A81" s="23" t="s">
        <v>190</v>
      </c>
      <c r="B81" s="24" t="s">
        <v>427</v>
      </c>
      <c r="C81" s="149" t="s">
        <v>429</v>
      </c>
      <c r="D81" s="149"/>
      <c r="E81" s="149"/>
      <c r="F81" s="23" t="s">
        <v>372</v>
      </c>
      <c r="G81" s="23"/>
      <c r="H81" s="23"/>
      <c r="I81" s="23" t="s">
        <v>95</v>
      </c>
      <c r="J81" s="25">
        <v>1767.23</v>
      </c>
      <c r="K81" s="23"/>
      <c r="L81" s="25">
        <v>1163.8900000000001</v>
      </c>
      <c r="M81" s="23" t="s">
        <v>117</v>
      </c>
      <c r="N81" s="26">
        <v>10603</v>
      </c>
      <c r="V81" s="4"/>
      <c r="W81" s="5"/>
      <c r="X81" s="5"/>
      <c r="AD81" s="5"/>
    </row>
    <row r="82" spans="1:30" s="3" customFormat="1" ht="33.75" x14ac:dyDescent="0.2">
      <c r="A82" s="23"/>
      <c r="B82" s="24"/>
      <c r="C82" s="32" t="s">
        <v>150</v>
      </c>
      <c r="D82" s="33"/>
      <c r="E82" s="33"/>
      <c r="F82" s="23"/>
      <c r="G82" s="23"/>
      <c r="H82" s="23"/>
      <c r="I82" s="23"/>
      <c r="J82" s="25"/>
      <c r="K82" s="23"/>
      <c r="L82" s="25"/>
      <c r="M82" s="34"/>
      <c r="N82" s="26"/>
      <c r="V82" s="4"/>
      <c r="W82" s="5"/>
      <c r="X82" s="5" t="s">
        <v>422</v>
      </c>
      <c r="AD82" s="5"/>
    </row>
    <row r="83" spans="1:30" s="3" customFormat="1" ht="12" x14ac:dyDescent="0.2">
      <c r="A83" s="23" t="s">
        <v>191</v>
      </c>
      <c r="B83" s="24" t="s">
        <v>430</v>
      </c>
      <c r="C83" s="149" t="s">
        <v>431</v>
      </c>
      <c r="D83" s="149"/>
      <c r="E83" s="149"/>
      <c r="F83" s="23" t="s">
        <v>372</v>
      </c>
      <c r="G83" s="23"/>
      <c r="H83" s="23"/>
      <c r="I83" s="23" t="s">
        <v>216</v>
      </c>
      <c r="J83" s="25">
        <v>300.57</v>
      </c>
      <c r="K83" s="23"/>
      <c r="L83" s="25">
        <v>4809.12</v>
      </c>
      <c r="M83" s="23"/>
      <c r="N83" s="26"/>
      <c r="V83" s="4"/>
      <c r="W83" s="5"/>
      <c r="X83" s="5"/>
      <c r="Y83" s="2" t="s">
        <v>424</v>
      </c>
      <c r="AD83" s="5"/>
    </row>
    <row r="84" spans="1:30" s="3" customFormat="1" ht="22.5" x14ac:dyDescent="0.2">
      <c r="A84" s="23"/>
      <c r="B84" s="24"/>
      <c r="C84" s="32" t="s">
        <v>150</v>
      </c>
      <c r="D84" s="33"/>
      <c r="E84" s="33"/>
      <c r="F84" s="23"/>
      <c r="G84" s="23"/>
      <c r="H84" s="23"/>
      <c r="I84" s="23"/>
      <c r="J84" s="25"/>
      <c r="K84" s="23"/>
      <c r="L84" s="25"/>
      <c r="M84" s="34"/>
      <c r="N84" s="26"/>
      <c r="V84" s="4"/>
      <c r="W84" s="5"/>
      <c r="X84" s="5"/>
      <c r="Z84" s="2" t="s">
        <v>388</v>
      </c>
      <c r="AD84" s="5"/>
    </row>
    <row r="85" spans="1:30" s="3" customFormat="1" ht="12" x14ac:dyDescent="0.2">
      <c r="A85" s="27"/>
      <c r="B85" s="28"/>
      <c r="C85" s="148" t="s">
        <v>432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V85" s="4"/>
      <c r="W85" s="5"/>
      <c r="X85" s="5"/>
      <c r="AA85" s="2" t="s">
        <v>51</v>
      </c>
      <c r="AD85" s="5"/>
    </row>
    <row r="86" spans="1:30" s="3" customFormat="1" ht="12" x14ac:dyDescent="0.2">
      <c r="A86" s="23" t="s">
        <v>195</v>
      </c>
      <c r="B86" s="24" t="s">
        <v>433</v>
      </c>
      <c r="C86" s="149" t="s">
        <v>434</v>
      </c>
      <c r="D86" s="149"/>
      <c r="E86" s="149"/>
      <c r="F86" s="23" t="s">
        <v>372</v>
      </c>
      <c r="G86" s="23"/>
      <c r="H86" s="23"/>
      <c r="I86" s="23" t="s">
        <v>92</v>
      </c>
      <c r="J86" s="25">
        <v>300.51</v>
      </c>
      <c r="K86" s="23"/>
      <c r="L86" s="25">
        <v>1502.55</v>
      </c>
      <c r="M86" s="23"/>
      <c r="N86" s="26"/>
      <c r="V86" s="4"/>
      <c r="W86" s="5"/>
      <c r="X86" s="5"/>
      <c r="AA86" s="2" t="s">
        <v>156</v>
      </c>
      <c r="AD86" s="5"/>
    </row>
    <row r="87" spans="1:30" s="3" customFormat="1" ht="12" x14ac:dyDescent="0.2">
      <c r="A87" s="23"/>
      <c r="B87" s="24"/>
      <c r="C87" s="32" t="s">
        <v>150</v>
      </c>
      <c r="D87" s="33"/>
      <c r="E87" s="33"/>
      <c r="F87" s="23"/>
      <c r="G87" s="23"/>
      <c r="H87" s="23"/>
      <c r="I87" s="23"/>
      <c r="J87" s="25"/>
      <c r="K87" s="23"/>
      <c r="L87" s="25"/>
      <c r="M87" s="34"/>
      <c r="N87" s="26"/>
      <c r="V87" s="4"/>
      <c r="W87" s="5"/>
      <c r="X87" s="5"/>
      <c r="AB87" s="2" t="s">
        <v>56</v>
      </c>
      <c r="AD87" s="5"/>
    </row>
    <row r="88" spans="1:30" s="3" customFormat="1" ht="12" x14ac:dyDescent="0.2">
      <c r="A88" s="27"/>
      <c r="B88" s="28"/>
      <c r="C88" s="148" t="s">
        <v>435</v>
      </c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V88" s="4"/>
      <c r="W88" s="5"/>
      <c r="X88" s="5"/>
      <c r="AC88" s="2" t="s">
        <v>63</v>
      </c>
      <c r="AD88" s="5"/>
    </row>
    <row r="89" spans="1:30" s="3" customFormat="1" ht="21" x14ac:dyDescent="0.2">
      <c r="A89" s="23" t="s">
        <v>199</v>
      </c>
      <c r="B89" s="24" t="s">
        <v>427</v>
      </c>
      <c r="C89" s="149" t="s">
        <v>436</v>
      </c>
      <c r="D89" s="149"/>
      <c r="E89" s="149"/>
      <c r="F89" s="23" t="s">
        <v>372</v>
      </c>
      <c r="G89" s="23"/>
      <c r="H89" s="23"/>
      <c r="I89" s="23" t="s">
        <v>87</v>
      </c>
      <c r="J89" s="25">
        <v>2114.65</v>
      </c>
      <c r="K89" s="23"/>
      <c r="L89" s="25">
        <v>928.54</v>
      </c>
      <c r="M89" s="23" t="s">
        <v>117</v>
      </c>
      <c r="N89" s="26">
        <v>8459</v>
      </c>
      <c r="V89" s="4"/>
      <c r="W89" s="5"/>
      <c r="X89" s="5"/>
      <c r="AB89" s="2" t="s">
        <v>64</v>
      </c>
      <c r="AD89" s="5"/>
    </row>
    <row r="90" spans="1:30" s="3" customFormat="1" ht="12" x14ac:dyDescent="0.2">
      <c r="A90" s="23"/>
      <c r="B90" s="24"/>
      <c r="C90" s="32" t="s">
        <v>150</v>
      </c>
      <c r="D90" s="33"/>
      <c r="E90" s="33"/>
      <c r="F90" s="23"/>
      <c r="G90" s="23"/>
      <c r="H90" s="23"/>
      <c r="I90" s="23"/>
      <c r="J90" s="25"/>
      <c r="K90" s="23"/>
      <c r="L90" s="25"/>
      <c r="M90" s="34"/>
      <c r="N90" s="26"/>
      <c r="V90" s="4"/>
      <c r="W90" s="5"/>
      <c r="X90" s="5"/>
      <c r="AB90" s="2" t="s">
        <v>142</v>
      </c>
      <c r="AD90" s="5"/>
    </row>
    <row r="91" spans="1:30" s="3" customFormat="1" ht="21" x14ac:dyDescent="0.2">
      <c r="A91" s="23" t="s">
        <v>216</v>
      </c>
      <c r="B91" s="24" t="s">
        <v>427</v>
      </c>
      <c r="C91" s="149" t="s">
        <v>940</v>
      </c>
      <c r="D91" s="149"/>
      <c r="E91" s="149"/>
      <c r="F91" s="23" t="s">
        <v>372</v>
      </c>
      <c r="G91" s="23"/>
      <c r="H91" s="23"/>
      <c r="I91" s="23" t="s">
        <v>245</v>
      </c>
      <c r="J91" s="25">
        <v>4276.1499999999996</v>
      </c>
      <c r="K91" s="23"/>
      <c r="L91" s="25">
        <v>9387.82</v>
      </c>
      <c r="M91" s="23" t="s">
        <v>117</v>
      </c>
      <c r="N91" s="26">
        <v>85523</v>
      </c>
      <c r="V91" s="4"/>
      <c r="W91" s="5"/>
      <c r="X91" s="5"/>
      <c r="AB91" s="2" t="s">
        <v>145</v>
      </c>
      <c r="AD91" s="5"/>
    </row>
    <row r="92" spans="1:30" s="3" customFormat="1" ht="12" x14ac:dyDescent="0.2">
      <c r="A92" s="23"/>
      <c r="B92" s="24"/>
      <c r="C92" s="32" t="s">
        <v>150</v>
      </c>
      <c r="D92" s="33"/>
      <c r="E92" s="33"/>
      <c r="F92" s="23"/>
      <c r="G92" s="23"/>
      <c r="H92" s="23"/>
      <c r="I92" s="23"/>
      <c r="J92" s="25"/>
      <c r="K92" s="23"/>
      <c r="L92" s="25"/>
      <c r="M92" s="34"/>
      <c r="N92" s="26"/>
      <c r="V92" s="4"/>
      <c r="W92" s="5"/>
      <c r="X92" s="5"/>
      <c r="AD92" s="5" t="s">
        <v>72</v>
      </c>
    </row>
    <row r="93" spans="1:30" s="3" customFormat="1" ht="33.75" x14ac:dyDescent="0.2">
      <c r="A93" s="27"/>
      <c r="B93" s="28"/>
      <c r="C93" s="148" t="s">
        <v>437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V93" s="4"/>
      <c r="W93" s="5"/>
      <c r="X93" s="5" t="s">
        <v>428</v>
      </c>
      <c r="AD93" s="5"/>
    </row>
    <row r="94" spans="1:30" s="3" customFormat="1" ht="21" x14ac:dyDescent="0.2">
      <c r="A94" s="23" t="s">
        <v>225</v>
      </c>
      <c r="B94" s="24" t="s">
        <v>427</v>
      </c>
      <c r="C94" s="149" t="s">
        <v>941</v>
      </c>
      <c r="D94" s="149"/>
      <c r="E94" s="149"/>
      <c r="F94" s="23" t="s">
        <v>372</v>
      </c>
      <c r="G94" s="23"/>
      <c r="H94" s="23"/>
      <c r="I94" s="23" t="s">
        <v>189</v>
      </c>
      <c r="J94" s="25">
        <v>1952.46</v>
      </c>
      <c r="K94" s="23"/>
      <c r="L94" s="25">
        <v>2357.52</v>
      </c>
      <c r="M94" s="23" t="s">
        <v>117</v>
      </c>
      <c r="N94" s="26">
        <v>21477</v>
      </c>
      <c r="V94" s="4"/>
      <c r="W94" s="5"/>
      <c r="X94" s="5"/>
      <c r="AD94" s="5"/>
    </row>
    <row r="95" spans="1:30" s="3" customFormat="1" ht="33.75" x14ac:dyDescent="0.2">
      <c r="A95" s="23"/>
      <c r="B95" s="24"/>
      <c r="C95" s="32" t="s">
        <v>150</v>
      </c>
      <c r="D95" s="33"/>
      <c r="E95" s="33"/>
      <c r="F95" s="23"/>
      <c r="G95" s="23"/>
      <c r="H95" s="23"/>
      <c r="I95" s="23"/>
      <c r="J95" s="25"/>
      <c r="K95" s="23"/>
      <c r="L95" s="25"/>
      <c r="M95" s="34"/>
      <c r="N95" s="26"/>
      <c r="V95" s="4"/>
      <c r="W95" s="5"/>
      <c r="X95" s="5" t="s">
        <v>429</v>
      </c>
      <c r="AD95" s="5"/>
    </row>
    <row r="96" spans="1:30" s="3" customFormat="1" ht="12" x14ac:dyDescent="0.2">
      <c r="A96" s="27"/>
      <c r="B96" s="28"/>
      <c r="C96" s="148" t="s">
        <v>438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V96" s="4"/>
      <c r="W96" s="5"/>
      <c r="X96" s="5"/>
      <c r="AD96" s="5"/>
    </row>
    <row r="97" spans="1:30" s="3" customFormat="1" ht="45" x14ac:dyDescent="0.2">
      <c r="A97" s="23" t="s">
        <v>232</v>
      </c>
      <c r="B97" s="24" t="s">
        <v>427</v>
      </c>
      <c r="C97" s="149" t="s">
        <v>439</v>
      </c>
      <c r="D97" s="149"/>
      <c r="E97" s="149"/>
      <c r="F97" s="23" t="s">
        <v>372</v>
      </c>
      <c r="G97" s="23"/>
      <c r="H97" s="23"/>
      <c r="I97" s="23" t="s">
        <v>270</v>
      </c>
      <c r="J97" s="25">
        <v>1941.77</v>
      </c>
      <c r="K97" s="23"/>
      <c r="L97" s="25">
        <v>6181.23</v>
      </c>
      <c r="M97" s="23" t="s">
        <v>117</v>
      </c>
      <c r="N97" s="26">
        <v>56311</v>
      </c>
      <c r="V97" s="4"/>
      <c r="W97" s="5"/>
      <c r="X97" s="5" t="s">
        <v>431</v>
      </c>
      <c r="AD97" s="5"/>
    </row>
    <row r="98" spans="1:30" s="3" customFormat="1" ht="12" x14ac:dyDescent="0.2">
      <c r="A98" s="23"/>
      <c r="B98" s="24"/>
      <c r="C98" s="32" t="s">
        <v>150</v>
      </c>
      <c r="D98" s="33"/>
      <c r="E98" s="33"/>
      <c r="F98" s="23"/>
      <c r="G98" s="23"/>
      <c r="H98" s="23"/>
      <c r="I98" s="23"/>
      <c r="J98" s="25"/>
      <c r="K98" s="23"/>
      <c r="L98" s="25"/>
      <c r="M98" s="34"/>
      <c r="N98" s="26"/>
      <c r="V98" s="4"/>
      <c r="W98" s="5"/>
      <c r="X98" s="5"/>
      <c r="AD98" s="5"/>
    </row>
    <row r="99" spans="1:30" s="3" customFormat="1" ht="21" x14ac:dyDescent="0.2">
      <c r="A99" s="23" t="s">
        <v>238</v>
      </c>
      <c r="B99" s="24" t="s">
        <v>440</v>
      </c>
      <c r="C99" s="149" t="s">
        <v>942</v>
      </c>
      <c r="D99" s="149"/>
      <c r="E99" s="149"/>
      <c r="F99" s="23" t="s">
        <v>372</v>
      </c>
      <c r="G99" s="23"/>
      <c r="H99" s="23"/>
      <c r="I99" s="23" t="s">
        <v>52</v>
      </c>
      <c r="J99" s="25">
        <v>1108.51</v>
      </c>
      <c r="K99" s="23"/>
      <c r="L99" s="25">
        <v>243.36</v>
      </c>
      <c r="M99" s="23" t="s">
        <v>117</v>
      </c>
      <c r="N99" s="26">
        <v>2217</v>
      </c>
      <c r="V99" s="4"/>
      <c r="W99" s="5"/>
      <c r="X99" s="5"/>
      <c r="Y99" s="2" t="s">
        <v>432</v>
      </c>
      <c r="AD99" s="5"/>
    </row>
    <row r="100" spans="1:30" s="3" customFormat="1" ht="45" x14ac:dyDescent="0.2">
      <c r="A100" s="23"/>
      <c r="B100" s="24"/>
      <c r="C100" s="32" t="s">
        <v>150</v>
      </c>
      <c r="D100" s="33"/>
      <c r="E100" s="33"/>
      <c r="F100" s="23"/>
      <c r="G100" s="23"/>
      <c r="H100" s="23"/>
      <c r="I100" s="23"/>
      <c r="J100" s="25"/>
      <c r="K100" s="23"/>
      <c r="L100" s="25"/>
      <c r="M100" s="34"/>
      <c r="N100" s="26"/>
      <c r="V100" s="4"/>
      <c r="W100" s="5"/>
      <c r="X100" s="5" t="s">
        <v>434</v>
      </c>
      <c r="AD100" s="5"/>
    </row>
    <row r="101" spans="1:30" s="3" customFormat="1" ht="21" x14ac:dyDescent="0.2">
      <c r="A101" s="23" t="s">
        <v>245</v>
      </c>
      <c r="B101" s="24" t="s">
        <v>440</v>
      </c>
      <c r="C101" s="149" t="s">
        <v>943</v>
      </c>
      <c r="D101" s="149"/>
      <c r="E101" s="149"/>
      <c r="F101" s="23" t="s">
        <v>372</v>
      </c>
      <c r="G101" s="23"/>
      <c r="H101" s="23"/>
      <c r="I101" s="23" t="s">
        <v>95</v>
      </c>
      <c r="J101" s="25">
        <v>1108.51</v>
      </c>
      <c r="K101" s="23"/>
      <c r="L101" s="25">
        <v>730.08</v>
      </c>
      <c r="M101" s="23" t="s">
        <v>117</v>
      </c>
      <c r="N101" s="26">
        <v>6651</v>
      </c>
      <c r="V101" s="4"/>
      <c r="W101" s="5"/>
      <c r="X101" s="5"/>
      <c r="AD101" s="5"/>
    </row>
    <row r="102" spans="1:30" s="3" customFormat="1" ht="12" x14ac:dyDescent="0.2">
      <c r="A102" s="23"/>
      <c r="B102" s="24"/>
      <c r="C102" s="32" t="s">
        <v>150</v>
      </c>
      <c r="D102" s="33"/>
      <c r="E102" s="33"/>
      <c r="F102" s="23"/>
      <c r="G102" s="23"/>
      <c r="H102" s="23"/>
      <c r="I102" s="23"/>
      <c r="J102" s="25"/>
      <c r="K102" s="23"/>
      <c r="L102" s="25"/>
      <c r="M102" s="34"/>
      <c r="N102" s="26"/>
      <c r="V102" s="4"/>
      <c r="W102" s="5"/>
      <c r="X102" s="5"/>
      <c r="Y102" s="2" t="s">
        <v>435</v>
      </c>
      <c r="AD102" s="5"/>
    </row>
    <row r="103" spans="1:30" s="3" customFormat="1" ht="33.75" x14ac:dyDescent="0.2">
      <c r="A103" s="23" t="s">
        <v>249</v>
      </c>
      <c r="B103" s="24" t="s">
        <v>440</v>
      </c>
      <c r="C103" s="149" t="s">
        <v>944</v>
      </c>
      <c r="D103" s="149"/>
      <c r="E103" s="149"/>
      <c r="F103" s="23" t="s">
        <v>372</v>
      </c>
      <c r="G103" s="23"/>
      <c r="H103" s="23"/>
      <c r="I103" s="23" t="s">
        <v>270</v>
      </c>
      <c r="J103" s="25">
        <v>1108.51</v>
      </c>
      <c r="K103" s="23"/>
      <c r="L103" s="25">
        <v>3528.76</v>
      </c>
      <c r="M103" s="23" t="s">
        <v>117</v>
      </c>
      <c r="N103" s="26">
        <v>32147</v>
      </c>
      <c r="V103" s="4"/>
      <c r="W103" s="5"/>
      <c r="X103" s="5" t="s">
        <v>436</v>
      </c>
      <c r="AD103" s="5"/>
    </row>
    <row r="104" spans="1:30" s="3" customFormat="1" ht="12" x14ac:dyDescent="0.2">
      <c r="A104" s="23"/>
      <c r="B104" s="24"/>
      <c r="C104" s="32" t="s">
        <v>150</v>
      </c>
      <c r="D104" s="33"/>
      <c r="E104" s="33"/>
      <c r="F104" s="23"/>
      <c r="G104" s="23"/>
      <c r="H104" s="23"/>
      <c r="I104" s="23"/>
      <c r="J104" s="25"/>
      <c r="K104" s="23"/>
      <c r="L104" s="25"/>
      <c r="M104" s="34"/>
      <c r="N104" s="26"/>
      <c r="V104" s="4"/>
      <c r="W104" s="5"/>
      <c r="X104" s="5"/>
      <c r="AD104" s="5"/>
    </row>
    <row r="105" spans="1:30" s="3" customFormat="1" ht="33.75" x14ac:dyDescent="0.2">
      <c r="A105" s="27"/>
      <c r="B105" s="28"/>
      <c r="C105" s="148" t="s">
        <v>441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V105" s="4"/>
      <c r="W105" s="5"/>
      <c r="X105" s="5" t="s">
        <v>940</v>
      </c>
      <c r="AD105" s="5"/>
    </row>
    <row r="106" spans="1:30" s="3" customFormat="1" ht="12" x14ac:dyDescent="0.2">
      <c r="A106" s="153" t="s">
        <v>442</v>
      </c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V106" s="4"/>
      <c r="W106" s="5"/>
      <c r="X106" s="5"/>
      <c r="AD106" s="5"/>
    </row>
    <row r="107" spans="1:30" s="3" customFormat="1" ht="12" x14ac:dyDescent="0.2">
      <c r="A107" s="23" t="s">
        <v>251</v>
      </c>
      <c r="B107" s="24" t="s">
        <v>443</v>
      </c>
      <c r="C107" s="149" t="s">
        <v>444</v>
      </c>
      <c r="D107" s="149"/>
      <c r="E107" s="149"/>
      <c r="F107" s="23" t="s">
        <v>445</v>
      </c>
      <c r="G107" s="23"/>
      <c r="H107" s="23"/>
      <c r="I107" s="23" t="s">
        <v>446</v>
      </c>
      <c r="J107" s="25"/>
      <c r="K107" s="23"/>
      <c r="L107" s="25"/>
      <c r="M107" s="23"/>
      <c r="N107" s="26"/>
      <c r="V107" s="4"/>
      <c r="W107" s="5"/>
      <c r="X107" s="5"/>
      <c r="Y107" s="2" t="s">
        <v>437</v>
      </c>
      <c r="AD107" s="5"/>
    </row>
    <row r="108" spans="1:30" s="3" customFormat="1" ht="33.75" x14ac:dyDescent="0.2">
      <c r="A108" s="27"/>
      <c r="B108" s="28"/>
      <c r="C108" s="148" t="s">
        <v>447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V108" s="4"/>
      <c r="W108" s="5"/>
      <c r="X108" s="5" t="s">
        <v>941</v>
      </c>
      <c r="AD108" s="5"/>
    </row>
    <row r="109" spans="1:30" s="3" customFormat="1" ht="12" x14ac:dyDescent="0.2">
      <c r="A109" s="35"/>
      <c r="B109" s="29" t="s">
        <v>387</v>
      </c>
      <c r="C109" s="148" t="s">
        <v>388</v>
      </c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  <c r="N109" s="148"/>
      <c r="V109" s="4"/>
      <c r="W109" s="5"/>
      <c r="X109" s="5"/>
      <c r="AD109" s="5"/>
    </row>
    <row r="110" spans="1:30" s="3" customFormat="1" ht="12" x14ac:dyDescent="0.2">
      <c r="A110" s="21"/>
      <c r="B110" s="29" t="s">
        <v>45</v>
      </c>
      <c r="C110" s="148" t="s">
        <v>51</v>
      </c>
      <c r="D110" s="148"/>
      <c r="E110" s="148"/>
      <c r="F110" s="27"/>
      <c r="G110" s="27"/>
      <c r="H110" s="27"/>
      <c r="I110" s="27"/>
      <c r="J110" s="30">
        <v>28</v>
      </c>
      <c r="K110" s="27" t="s">
        <v>389</v>
      </c>
      <c r="L110" s="30">
        <v>151.01</v>
      </c>
      <c r="M110" s="27"/>
      <c r="N110" s="31"/>
      <c r="V110" s="4"/>
      <c r="W110" s="5"/>
      <c r="X110" s="5"/>
      <c r="Y110" s="2" t="s">
        <v>438</v>
      </c>
      <c r="AD110" s="5"/>
    </row>
    <row r="111" spans="1:30" s="3" customFormat="1" ht="33.75" x14ac:dyDescent="0.2">
      <c r="A111" s="21"/>
      <c r="B111" s="29" t="s">
        <v>52</v>
      </c>
      <c r="C111" s="148" t="s">
        <v>53</v>
      </c>
      <c r="D111" s="148"/>
      <c r="E111" s="148"/>
      <c r="F111" s="27"/>
      <c r="G111" s="27"/>
      <c r="H111" s="27"/>
      <c r="I111" s="27"/>
      <c r="J111" s="30">
        <v>161.29</v>
      </c>
      <c r="K111" s="27" t="s">
        <v>389</v>
      </c>
      <c r="L111" s="30">
        <v>869.88</v>
      </c>
      <c r="M111" s="27"/>
      <c r="N111" s="31"/>
      <c r="V111" s="4"/>
      <c r="W111" s="5"/>
      <c r="X111" s="5" t="s">
        <v>439</v>
      </c>
      <c r="AD111" s="5"/>
    </row>
    <row r="112" spans="1:30" s="3" customFormat="1" ht="12" x14ac:dyDescent="0.2">
      <c r="A112" s="21"/>
      <c r="B112" s="29" t="s">
        <v>54</v>
      </c>
      <c r="C112" s="148" t="s">
        <v>55</v>
      </c>
      <c r="D112" s="148"/>
      <c r="E112" s="148"/>
      <c r="F112" s="27"/>
      <c r="G112" s="27"/>
      <c r="H112" s="27"/>
      <c r="I112" s="27"/>
      <c r="J112" s="30">
        <v>12.21</v>
      </c>
      <c r="K112" s="27" t="s">
        <v>389</v>
      </c>
      <c r="L112" s="30">
        <v>65.849999999999994</v>
      </c>
      <c r="M112" s="27"/>
      <c r="N112" s="31"/>
      <c r="V112" s="4"/>
      <c r="W112" s="5"/>
      <c r="X112" s="5"/>
      <c r="AD112" s="5"/>
    </row>
    <row r="113" spans="1:30" s="3" customFormat="1" ht="33.75" x14ac:dyDescent="0.2">
      <c r="A113" s="21"/>
      <c r="B113" s="29" t="s">
        <v>87</v>
      </c>
      <c r="C113" s="148" t="s">
        <v>156</v>
      </c>
      <c r="D113" s="148"/>
      <c r="E113" s="148"/>
      <c r="F113" s="27"/>
      <c r="G113" s="27"/>
      <c r="H113" s="27"/>
      <c r="I113" s="27"/>
      <c r="J113" s="30">
        <v>10370</v>
      </c>
      <c r="K113" s="27"/>
      <c r="L113" s="30">
        <v>46606.720000000001</v>
      </c>
      <c r="M113" s="27"/>
      <c r="N113" s="31"/>
      <c r="V113" s="4"/>
      <c r="W113" s="5"/>
      <c r="X113" s="5" t="s">
        <v>942</v>
      </c>
      <c r="AD113" s="5"/>
    </row>
    <row r="114" spans="1:30" s="3" customFormat="1" ht="12" x14ac:dyDescent="0.2">
      <c r="A114" s="21"/>
      <c r="B114" s="29"/>
      <c r="C114" s="148" t="s">
        <v>56</v>
      </c>
      <c r="D114" s="148"/>
      <c r="E114" s="148"/>
      <c r="F114" s="27" t="s">
        <v>57</v>
      </c>
      <c r="G114" s="27" t="s">
        <v>448</v>
      </c>
      <c r="H114" s="27" t="s">
        <v>389</v>
      </c>
      <c r="I114" s="27" t="s">
        <v>449</v>
      </c>
      <c r="J114" s="30"/>
      <c r="K114" s="27"/>
      <c r="L114" s="30"/>
      <c r="M114" s="27"/>
      <c r="N114" s="31"/>
      <c r="V114" s="4"/>
      <c r="W114" s="5"/>
      <c r="X114" s="5"/>
      <c r="AD114" s="5"/>
    </row>
    <row r="115" spans="1:30" s="3" customFormat="1" ht="33.75" x14ac:dyDescent="0.2">
      <c r="A115" s="21"/>
      <c r="B115" s="29"/>
      <c r="C115" s="148" t="s">
        <v>60</v>
      </c>
      <c r="D115" s="148"/>
      <c r="E115" s="148"/>
      <c r="F115" s="27" t="s">
        <v>57</v>
      </c>
      <c r="G115" s="27" t="s">
        <v>450</v>
      </c>
      <c r="H115" s="27" t="s">
        <v>389</v>
      </c>
      <c r="I115" s="27" t="s">
        <v>451</v>
      </c>
      <c r="J115" s="30"/>
      <c r="K115" s="27"/>
      <c r="L115" s="30"/>
      <c r="M115" s="27"/>
      <c r="N115" s="31"/>
      <c r="V115" s="4"/>
      <c r="W115" s="5"/>
      <c r="X115" s="5" t="s">
        <v>943</v>
      </c>
      <c r="AD115" s="5"/>
    </row>
    <row r="116" spans="1:30" s="3" customFormat="1" ht="12" x14ac:dyDescent="0.2">
      <c r="A116" s="21"/>
      <c r="B116" s="29"/>
      <c r="C116" s="148" t="s">
        <v>63</v>
      </c>
      <c r="D116" s="148"/>
      <c r="E116" s="148"/>
      <c r="F116" s="27"/>
      <c r="G116" s="27"/>
      <c r="H116" s="27"/>
      <c r="I116" s="27"/>
      <c r="J116" s="30">
        <v>10559.29</v>
      </c>
      <c r="K116" s="27"/>
      <c r="L116" s="30">
        <v>47627.61</v>
      </c>
      <c r="M116" s="27"/>
      <c r="N116" s="31"/>
      <c r="V116" s="4"/>
      <c r="W116" s="5"/>
      <c r="X116" s="5"/>
      <c r="AD116" s="5"/>
    </row>
    <row r="117" spans="1:30" s="3" customFormat="1" ht="33.75" x14ac:dyDescent="0.2">
      <c r="A117" s="21"/>
      <c r="B117" s="29"/>
      <c r="C117" s="148" t="s">
        <v>64</v>
      </c>
      <c r="D117" s="148"/>
      <c r="E117" s="148"/>
      <c r="F117" s="27"/>
      <c r="G117" s="27"/>
      <c r="H117" s="27"/>
      <c r="I117" s="27"/>
      <c r="J117" s="30"/>
      <c r="K117" s="27"/>
      <c r="L117" s="30">
        <v>216.86</v>
      </c>
      <c r="M117" s="27"/>
      <c r="N117" s="31"/>
      <c r="V117" s="4"/>
      <c r="W117" s="5"/>
      <c r="X117" s="5" t="s">
        <v>944</v>
      </c>
      <c r="AD117" s="5"/>
    </row>
    <row r="118" spans="1:30" s="3" customFormat="1" ht="45" x14ac:dyDescent="0.2">
      <c r="A118" s="21"/>
      <c r="B118" s="29" t="s">
        <v>141</v>
      </c>
      <c r="C118" s="148" t="s">
        <v>142</v>
      </c>
      <c r="D118" s="148"/>
      <c r="E118" s="148"/>
      <c r="F118" s="27" t="s">
        <v>67</v>
      </c>
      <c r="G118" s="27" t="s">
        <v>143</v>
      </c>
      <c r="H118" s="27"/>
      <c r="I118" s="27" t="s">
        <v>143</v>
      </c>
      <c r="J118" s="30"/>
      <c r="K118" s="27"/>
      <c r="L118" s="30">
        <v>318.77999999999997</v>
      </c>
      <c r="M118" s="27"/>
      <c r="N118" s="31"/>
      <c r="V118" s="4"/>
      <c r="W118" s="5"/>
      <c r="X118" s="5"/>
      <c r="AD118" s="5"/>
    </row>
    <row r="119" spans="1:30" s="3" customFormat="1" ht="22.5" x14ac:dyDescent="0.2">
      <c r="A119" s="21"/>
      <c r="B119" s="29" t="s">
        <v>144</v>
      </c>
      <c r="C119" s="148" t="s">
        <v>145</v>
      </c>
      <c r="D119" s="148"/>
      <c r="E119" s="148"/>
      <c r="F119" s="27" t="s">
        <v>67</v>
      </c>
      <c r="G119" s="27" t="s">
        <v>146</v>
      </c>
      <c r="H119" s="27"/>
      <c r="I119" s="27" t="s">
        <v>146</v>
      </c>
      <c r="J119" s="30"/>
      <c r="K119" s="27"/>
      <c r="L119" s="30">
        <v>206.02</v>
      </c>
      <c r="M119" s="27"/>
      <c r="N119" s="31"/>
      <c r="V119" s="4"/>
      <c r="W119" s="5"/>
      <c r="X119" s="5"/>
      <c r="Y119" s="2" t="s">
        <v>441</v>
      </c>
      <c r="AD119" s="5"/>
    </row>
    <row r="120" spans="1:30" s="3" customFormat="1" ht="12" x14ac:dyDescent="0.2">
      <c r="A120" s="23"/>
      <c r="B120" s="24"/>
      <c r="C120" s="149" t="s">
        <v>72</v>
      </c>
      <c r="D120" s="149"/>
      <c r="E120" s="149"/>
      <c r="F120" s="23"/>
      <c r="G120" s="23"/>
      <c r="H120" s="23"/>
      <c r="I120" s="23"/>
      <c r="J120" s="25"/>
      <c r="K120" s="23"/>
      <c r="L120" s="25">
        <v>48152.41</v>
      </c>
      <c r="M120" s="27"/>
      <c r="N120" s="26"/>
      <c r="V120" s="4"/>
      <c r="W120" s="5" t="s">
        <v>442</v>
      </c>
      <c r="X120" s="5"/>
      <c r="AD120" s="5"/>
    </row>
    <row r="121" spans="1:30" s="3" customFormat="1" ht="33.75" x14ac:dyDescent="0.2">
      <c r="A121" s="23" t="s">
        <v>254</v>
      </c>
      <c r="B121" s="24" t="s">
        <v>452</v>
      </c>
      <c r="C121" s="149" t="s">
        <v>453</v>
      </c>
      <c r="D121" s="149"/>
      <c r="E121" s="149"/>
      <c r="F121" s="23" t="s">
        <v>445</v>
      </c>
      <c r="G121" s="23"/>
      <c r="H121" s="23"/>
      <c r="I121" s="23" t="s">
        <v>454</v>
      </c>
      <c r="J121" s="25"/>
      <c r="K121" s="23"/>
      <c r="L121" s="25"/>
      <c r="M121" s="23"/>
      <c r="N121" s="26"/>
      <c r="V121" s="4"/>
      <c r="W121" s="5"/>
      <c r="X121" s="5" t="s">
        <v>444</v>
      </c>
      <c r="AD121" s="5"/>
    </row>
    <row r="122" spans="1:30" s="3" customFormat="1" ht="12" x14ac:dyDescent="0.2">
      <c r="A122" s="35"/>
      <c r="B122" s="29" t="s">
        <v>387</v>
      </c>
      <c r="C122" s="148" t="s">
        <v>388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V122" s="4"/>
      <c r="W122" s="5"/>
      <c r="X122" s="5"/>
      <c r="Y122" s="2" t="s">
        <v>447</v>
      </c>
      <c r="AD122" s="5"/>
    </row>
    <row r="123" spans="1:30" s="3" customFormat="1" ht="22.5" x14ac:dyDescent="0.2">
      <c r="A123" s="21"/>
      <c r="B123" s="29" t="s">
        <v>45</v>
      </c>
      <c r="C123" s="148" t="s">
        <v>51</v>
      </c>
      <c r="D123" s="148"/>
      <c r="E123" s="148"/>
      <c r="F123" s="27"/>
      <c r="G123" s="27"/>
      <c r="H123" s="27"/>
      <c r="I123" s="27"/>
      <c r="J123" s="30">
        <v>28</v>
      </c>
      <c r="K123" s="27" t="s">
        <v>389</v>
      </c>
      <c r="L123" s="30">
        <v>28.36</v>
      </c>
      <c r="M123" s="27"/>
      <c r="N123" s="31"/>
      <c r="V123" s="4"/>
      <c r="W123" s="5"/>
      <c r="X123" s="5"/>
      <c r="Z123" s="2" t="s">
        <v>388</v>
      </c>
      <c r="AD123" s="5"/>
    </row>
    <row r="124" spans="1:30" s="3" customFormat="1" ht="12" x14ac:dyDescent="0.2">
      <c r="A124" s="21"/>
      <c r="B124" s="29" t="s">
        <v>52</v>
      </c>
      <c r="C124" s="148" t="s">
        <v>53</v>
      </c>
      <c r="D124" s="148"/>
      <c r="E124" s="148"/>
      <c r="F124" s="27"/>
      <c r="G124" s="27"/>
      <c r="H124" s="27"/>
      <c r="I124" s="27"/>
      <c r="J124" s="30">
        <v>161.29</v>
      </c>
      <c r="K124" s="27" t="s">
        <v>389</v>
      </c>
      <c r="L124" s="30">
        <v>163.35</v>
      </c>
      <c r="M124" s="27"/>
      <c r="N124" s="31"/>
      <c r="V124" s="4"/>
      <c r="W124" s="5"/>
      <c r="X124" s="5"/>
      <c r="AA124" s="2" t="s">
        <v>51</v>
      </c>
      <c r="AD124" s="5"/>
    </row>
    <row r="125" spans="1:30" s="3" customFormat="1" ht="12" x14ac:dyDescent="0.2">
      <c r="A125" s="21"/>
      <c r="B125" s="29" t="s">
        <v>54</v>
      </c>
      <c r="C125" s="148" t="s">
        <v>55</v>
      </c>
      <c r="D125" s="148"/>
      <c r="E125" s="148"/>
      <c r="F125" s="27"/>
      <c r="G125" s="27"/>
      <c r="H125" s="27"/>
      <c r="I125" s="27"/>
      <c r="J125" s="30">
        <v>12.21</v>
      </c>
      <c r="K125" s="27" t="s">
        <v>389</v>
      </c>
      <c r="L125" s="30">
        <v>12.37</v>
      </c>
      <c r="M125" s="27"/>
      <c r="N125" s="31"/>
      <c r="V125" s="4"/>
      <c r="W125" s="5"/>
      <c r="X125" s="5"/>
      <c r="AA125" s="2" t="s">
        <v>53</v>
      </c>
      <c r="AD125" s="5"/>
    </row>
    <row r="126" spans="1:30" s="3" customFormat="1" ht="12" x14ac:dyDescent="0.2">
      <c r="A126" s="21"/>
      <c r="B126" s="29" t="s">
        <v>87</v>
      </c>
      <c r="C126" s="148" t="s">
        <v>156</v>
      </c>
      <c r="D126" s="148"/>
      <c r="E126" s="148"/>
      <c r="F126" s="27"/>
      <c r="G126" s="27"/>
      <c r="H126" s="27"/>
      <c r="I126" s="27"/>
      <c r="J126" s="30">
        <v>2686</v>
      </c>
      <c r="K126" s="27"/>
      <c r="L126" s="30">
        <v>2266.98</v>
      </c>
      <c r="M126" s="27"/>
      <c r="N126" s="31"/>
      <c r="V126" s="4"/>
      <c r="W126" s="5"/>
      <c r="X126" s="5"/>
      <c r="AA126" s="2" t="s">
        <v>55</v>
      </c>
      <c r="AD126" s="5"/>
    </row>
    <row r="127" spans="1:30" s="3" customFormat="1" ht="12" x14ac:dyDescent="0.2">
      <c r="A127" s="21"/>
      <c r="B127" s="29"/>
      <c r="C127" s="148" t="s">
        <v>56</v>
      </c>
      <c r="D127" s="148"/>
      <c r="E127" s="148"/>
      <c r="F127" s="27" t="s">
        <v>57</v>
      </c>
      <c r="G127" s="27" t="s">
        <v>448</v>
      </c>
      <c r="H127" s="27" t="s">
        <v>389</v>
      </c>
      <c r="I127" s="27" t="s">
        <v>455</v>
      </c>
      <c r="J127" s="30"/>
      <c r="K127" s="27"/>
      <c r="L127" s="30"/>
      <c r="M127" s="27"/>
      <c r="N127" s="31"/>
      <c r="V127" s="4"/>
      <c r="W127" s="5"/>
      <c r="X127" s="5"/>
      <c r="AA127" s="2" t="s">
        <v>156</v>
      </c>
      <c r="AD127" s="5"/>
    </row>
    <row r="128" spans="1:30" s="3" customFormat="1" ht="12" x14ac:dyDescent="0.2">
      <c r="A128" s="21"/>
      <c r="B128" s="29"/>
      <c r="C128" s="148" t="s">
        <v>60</v>
      </c>
      <c r="D128" s="148"/>
      <c r="E128" s="148"/>
      <c r="F128" s="27" t="s">
        <v>57</v>
      </c>
      <c r="G128" s="27" t="s">
        <v>450</v>
      </c>
      <c r="H128" s="27" t="s">
        <v>389</v>
      </c>
      <c r="I128" s="27" t="s">
        <v>456</v>
      </c>
      <c r="J128" s="30"/>
      <c r="K128" s="27"/>
      <c r="L128" s="30"/>
      <c r="M128" s="27"/>
      <c r="N128" s="31"/>
      <c r="V128" s="4"/>
      <c r="W128" s="5"/>
      <c r="X128" s="5"/>
      <c r="AB128" s="2" t="s">
        <v>56</v>
      </c>
      <c r="AD128" s="5"/>
    </row>
    <row r="129" spans="1:30" s="3" customFormat="1" ht="12" x14ac:dyDescent="0.2">
      <c r="A129" s="21"/>
      <c r="B129" s="29"/>
      <c r="C129" s="148" t="s">
        <v>63</v>
      </c>
      <c r="D129" s="148"/>
      <c r="E129" s="148"/>
      <c r="F129" s="27"/>
      <c r="G129" s="27"/>
      <c r="H129" s="27"/>
      <c r="I129" s="27"/>
      <c r="J129" s="30">
        <v>2875.29</v>
      </c>
      <c r="K129" s="27"/>
      <c r="L129" s="30">
        <v>2458.69</v>
      </c>
      <c r="M129" s="27"/>
      <c r="N129" s="31"/>
      <c r="V129" s="4"/>
      <c r="W129" s="5"/>
      <c r="X129" s="5"/>
      <c r="AB129" s="2" t="s">
        <v>60</v>
      </c>
      <c r="AD129" s="5"/>
    </row>
    <row r="130" spans="1:30" s="3" customFormat="1" ht="12" x14ac:dyDescent="0.2">
      <c r="A130" s="21"/>
      <c r="B130" s="29"/>
      <c r="C130" s="148" t="s">
        <v>64</v>
      </c>
      <c r="D130" s="148"/>
      <c r="E130" s="148"/>
      <c r="F130" s="27"/>
      <c r="G130" s="27"/>
      <c r="H130" s="27"/>
      <c r="I130" s="27"/>
      <c r="J130" s="30"/>
      <c r="K130" s="27"/>
      <c r="L130" s="30">
        <v>40.729999999999997</v>
      </c>
      <c r="M130" s="27"/>
      <c r="N130" s="31"/>
      <c r="V130" s="4"/>
      <c r="W130" s="5"/>
      <c r="X130" s="5"/>
      <c r="AC130" s="2" t="s">
        <v>63</v>
      </c>
      <c r="AD130" s="5"/>
    </row>
    <row r="131" spans="1:30" s="3" customFormat="1" ht="45" x14ac:dyDescent="0.2">
      <c r="A131" s="21"/>
      <c r="B131" s="29" t="s">
        <v>141</v>
      </c>
      <c r="C131" s="148" t="s">
        <v>142</v>
      </c>
      <c r="D131" s="148"/>
      <c r="E131" s="148"/>
      <c r="F131" s="27" t="s">
        <v>67</v>
      </c>
      <c r="G131" s="27" t="s">
        <v>143</v>
      </c>
      <c r="H131" s="27"/>
      <c r="I131" s="27" t="s">
        <v>143</v>
      </c>
      <c r="J131" s="30"/>
      <c r="K131" s="27"/>
      <c r="L131" s="30">
        <v>59.87</v>
      </c>
      <c r="M131" s="27"/>
      <c r="N131" s="31"/>
      <c r="V131" s="4"/>
      <c r="W131" s="5"/>
      <c r="X131" s="5"/>
      <c r="AB131" s="2" t="s">
        <v>64</v>
      </c>
      <c r="AD131" s="5"/>
    </row>
    <row r="132" spans="1:30" s="3" customFormat="1" ht="22.5" x14ac:dyDescent="0.2">
      <c r="A132" s="21"/>
      <c r="B132" s="29" t="s">
        <v>144</v>
      </c>
      <c r="C132" s="148" t="s">
        <v>145</v>
      </c>
      <c r="D132" s="148"/>
      <c r="E132" s="148"/>
      <c r="F132" s="27" t="s">
        <v>67</v>
      </c>
      <c r="G132" s="27" t="s">
        <v>146</v>
      </c>
      <c r="H132" s="27"/>
      <c r="I132" s="27" t="s">
        <v>146</v>
      </c>
      <c r="J132" s="30"/>
      <c r="K132" s="27"/>
      <c r="L132" s="30">
        <v>38.69</v>
      </c>
      <c r="M132" s="27"/>
      <c r="N132" s="31"/>
      <c r="V132" s="4"/>
      <c r="W132" s="5"/>
      <c r="X132" s="5"/>
      <c r="AB132" s="2" t="s">
        <v>142</v>
      </c>
      <c r="AD132" s="5"/>
    </row>
    <row r="133" spans="1:30" s="3" customFormat="1" ht="12" x14ac:dyDescent="0.2">
      <c r="A133" s="23"/>
      <c r="B133" s="24"/>
      <c r="C133" s="149" t="s">
        <v>72</v>
      </c>
      <c r="D133" s="149"/>
      <c r="E133" s="149"/>
      <c r="F133" s="23"/>
      <c r="G133" s="23"/>
      <c r="H133" s="23"/>
      <c r="I133" s="23"/>
      <c r="J133" s="25"/>
      <c r="K133" s="23"/>
      <c r="L133" s="25">
        <v>2557.25</v>
      </c>
      <c r="M133" s="27"/>
      <c r="N133" s="26"/>
      <c r="V133" s="4"/>
      <c r="W133" s="5"/>
      <c r="X133" s="5"/>
      <c r="AB133" s="2" t="s">
        <v>145</v>
      </c>
      <c r="AD133" s="5"/>
    </row>
    <row r="134" spans="1:30" s="3" customFormat="1" ht="12" x14ac:dyDescent="0.2">
      <c r="A134" s="23" t="s">
        <v>257</v>
      </c>
      <c r="B134" s="24" t="s">
        <v>457</v>
      </c>
      <c r="C134" s="149" t="s">
        <v>458</v>
      </c>
      <c r="D134" s="149"/>
      <c r="E134" s="149"/>
      <c r="F134" s="23" t="s">
        <v>445</v>
      </c>
      <c r="G134" s="23"/>
      <c r="H134" s="23"/>
      <c r="I134" s="23" t="s">
        <v>459</v>
      </c>
      <c r="J134" s="25"/>
      <c r="K134" s="23"/>
      <c r="L134" s="25"/>
      <c r="M134" s="23"/>
      <c r="N134" s="26"/>
      <c r="V134" s="4"/>
      <c r="W134" s="5"/>
      <c r="X134" s="5"/>
      <c r="AD134" s="5" t="s">
        <v>72</v>
      </c>
    </row>
    <row r="135" spans="1:30" s="3" customFormat="1" ht="33.75" x14ac:dyDescent="0.2">
      <c r="A135" s="35"/>
      <c r="B135" s="29" t="s">
        <v>387</v>
      </c>
      <c r="C135" s="148" t="s">
        <v>388</v>
      </c>
      <c r="D135" s="148"/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V135" s="4"/>
      <c r="W135" s="5"/>
      <c r="X135" s="5" t="s">
        <v>453</v>
      </c>
      <c r="AD135" s="5"/>
    </row>
    <row r="136" spans="1:30" s="3" customFormat="1" ht="22.5" x14ac:dyDescent="0.2">
      <c r="A136" s="21"/>
      <c r="B136" s="29" t="s">
        <v>45</v>
      </c>
      <c r="C136" s="148" t="s">
        <v>51</v>
      </c>
      <c r="D136" s="148"/>
      <c r="E136" s="148"/>
      <c r="F136" s="27"/>
      <c r="G136" s="27"/>
      <c r="H136" s="27"/>
      <c r="I136" s="27"/>
      <c r="J136" s="30">
        <v>28</v>
      </c>
      <c r="K136" s="27" t="s">
        <v>389</v>
      </c>
      <c r="L136" s="30">
        <v>8.4</v>
      </c>
      <c r="M136" s="27"/>
      <c r="N136" s="31"/>
      <c r="V136" s="4"/>
      <c r="W136" s="5"/>
      <c r="X136" s="5"/>
      <c r="Z136" s="2" t="s">
        <v>388</v>
      </c>
      <c r="AD136" s="5"/>
    </row>
    <row r="137" spans="1:30" s="3" customFormat="1" ht="12" x14ac:dyDescent="0.2">
      <c r="A137" s="21"/>
      <c r="B137" s="29" t="s">
        <v>52</v>
      </c>
      <c r="C137" s="148" t="s">
        <v>53</v>
      </c>
      <c r="D137" s="148"/>
      <c r="E137" s="148"/>
      <c r="F137" s="27"/>
      <c r="G137" s="27"/>
      <c r="H137" s="27"/>
      <c r="I137" s="27"/>
      <c r="J137" s="30">
        <v>161.29</v>
      </c>
      <c r="K137" s="27" t="s">
        <v>389</v>
      </c>
      <c r="L137" s="30">
        <v>48.39</v>
      </c>
      <c r="M137" s="27"/>
      <c r="N137" s="31"/>
      <c r="V137" s="4"/>
      <c r="W137" s="5"/>
      <c r="X137" s="5"/>
      <c r="AA137" s="2" t="s">
        <v>51</v>
      </c>
      <c r="AD137" s="5"/>
    </row>
    <row r="138" spans="1:30" s="3" customFormat="1" ht="12" x14ac:dyDescent="0.2">
      <c r="A138" s="21"/>
      <c r="B138" s="29" t="s">
        <v>54</v>
      </c>
      <c r="C138" s="148" t="s">
        <v>55</v>
      </c>
      <c r="D138" s="148"/>
      <c r="E138" s="148"/>
      <c r="F138" s="27"/>
      <c r="G138" s="27"/>
      <c r="H138" s="27"/>
      <c r="I138" s="27"/>
      <c r="J138" s="30">
        <v>12.21</v>
      </c>
      <c r="K138" s="27" t="s">
        <v>389</v>
      </c>
      <c r="L138" s="30">
        <v>3.66</v>
      </c>
      <c r="M138" s="27"/>
      <c r="N138" s="31"/>
      <c r="V138" s="4"/>
      <c r="W138" s="5"/>
      <c r="X138" s="5"/>
      <c r="AA138" s="2" t="s">
        <v>53</v>
      </c>
      <c r="AD138" s="5"/>
    </row>
    <row r="139" spans="1:30" s="3" customFormat="1" ht="12" x14ac:dyDescent="0.2">
      <c r="A139" s="21"/>
      <c r="B139" s="29" t="s">
        <v>87</v>
      </c>
      <c r="C139" s="148" t="s">
        <v>156</v>
      </c>
      <c r="D139" s="148"/>
      <c r="E139" s="148"/>
      <c r="F139" s="27"/>
      <c r="G139" s="27"/>
      <c r="H139" s="27"/>
      <c r="I139" s="27"/>
      <c r="J139" s="30">
        <v>8024</v>
      </c>
      <c r="K139" s="27"/>
      <c r="L139" s="30">
        <v>2006</v>
      </c>
      <c r="M139" s="27"/>
      <c r="N139" s="31"/>
      <c r="V139" s="4"/>
      <c r="W139" s="5"/>
      <c r="X139" s="5"/>
      <c r="AA139" s="2" t="s">
        <v>55</v>
      </c>
      <c r="AD139" s="5"/>
    </row>
    <row r="140" spans="1:30" s="3" customFormat="1" ht="12" x14ac:dyDescent="0.2">
      <c r="A140" s="21"/>
      <c r="B140" s="29"/>
      <c r="C140" s="148" t="s">
        <v>56</v>
      </c>
      <c r="D140" s="148"/>
      <c r="E140" s="148"/>
      <c r="F140" s="27" t="s">
        <v>57</v>
      </c>
      <c r="G140" s="27" t="s">
        <v>448</v>
      </c>
      <c r="H140" s="27" t="s">
        <v>389</v>
      </c>
      <c r="I140" s="27" t="s">
        <v>460</v>
      </c>
      <c r="J140" s="30"/>
      <c r="K140" s="27"/>
      <c r="L140" s="30"/>
      <c r="M140" s="27"/>
      <c r="N140" s="31"/>
      <c r="V140" s="4"/>
      <c r="W140" s="5"/>
      <c r="X140" s="5"/>
      <c r="AA140" s="2" t="s">
        <v>156</v>
      </c>
      <c r="AD140" s="5"/>
    </row>
    <row r="141" spans="1:30" s="3" customFormat="1" ht="12" x14ac:dyDescent="0.2">
      <c r="A141" s="21"/>
      <c r="B141" s="29"/>
      <c r="C141" s="148" t="s">
        <v>60</v>
      </c>
      <c r="D141" s="148"/>
      <c r="E141" s="148"/>
      <c r="F141" s="27" t="s">
        <v>57</v>
      </c>
      <c r="G141" s="27" t="s">
        <v>450</v>
      </c>
      <c r="H141" s="27" t="s">
        <v>389</v>
      </c>
      <c r="I141" s="27" t="s">
        <v>461</v>
      </c>
      <c r="J141" s="30"/>
      <c r="K141" s="27"/>
      <c r="L141" s="30"/>
      <c r="M141" s="27"/>
      <c r="N141" s="31"/>
      <c r="V141" s="4"/>
      <c r="W141" s="5"/>
      <c r="X141" s="5"/>
      <c r="AB141" s="2" t="s">
        <v>56</v>
      </c>
      <c r="AD141" s="5"/>
    </row>
    <row r="142" spans="1:30" s="3" customFormat="1" ht="12" x14ac:dyDescent="0.2">
      <c r="A142" s="21"/>
      <c r="B142" s="29"/>
      <c r="C142" s="148" t="s">
        <v>63</v>
      </c>
      <c r="D142" s="148"/>
      <c r="E142" s="148"/>
      <c r="F142" s="27"/>
      <c r="G142" s="27"/>
      <c r="H142" s="27"/>
      <c r="I142" s="27"/>
      <c r="J142" s="30">
        <v>8213.2900000000009</v>
      </c>
      <c r="K142" s="27"/>
      <c r="L142" s="30">
        <v>2062.79</v>
      </c>
      <c r="M142" s="27"/>
      <c r="N142" s="31"/>
      <c r="V142" s="4"/>
      <c r="W142" s="5"/>
      <c r="X142" s="5"/>
      <c r="AB142" s="2" t="s">
        <v>60</v>
      </c>
      <c r="AD142" s="5"/>
    </row>
    <row r="143" spans="1:30" s="3" customFormat="1" ht="12" x14ac:dyDescent="0.2">
      <c r="A143" s="21"/>
      <c r="B143" s="29"/>
      <c r="C143" s="148" t="s">
        <v>64</v>
      </c>
      <c r="D143" s="148"/>
      <c r="E143" s="148"/>
      <c r="F143" s="27"/>
      <c r="G143" s="27"/>
      <c r="H143" s="27"/>
      <c r="I143" s="27"/>
      <c r="J143" s="30"/>
      <c r="K143" s="27"/>
      <c r="L143" s="30">
        <v>12.06</v>
      </c>
      <c r="M143" s="27"/>
      <c r="N143" s="31"/>
      <c r="V143" s="4"/>
      <c r="W143" s="5"/>
      <c r="X143" s="5"/>
      <c r="AC143" s="2" t="s">
        <v>63</v>
      </c>
      <c r="AD143" s="5"/>
    </row>
    <row r="144" spans="1:30" s="3" customFormat="1" ht="45" x14ac:dyDescent="0.2">
      <c r="A144" s="21"/>
      <c r="B144" s="29" t="s">
        <v>141</v>
      </c>
      <c r="C144" s="148" t="s">
        <v>142</v>
      </c>
      <c r="D144" s="148"/>
      <c r="E144" s="148"/>
      <c r="F144" s="27" t="s">
        <v>67</v>
      </c>
      <c r="G144" s="27" t="s">
        <v>143</v>
      </c>
      <c r="H144" s="27"/>
      <c r="I144" s="27" t="s">
        <v>143</v>
      </c>
      <c r="J144" s="30"/>
      <c r="K144" s="27"/>
      <c r="L144" s="30">
        <v>17.73</v>
      </c>
      <c r="M144" s="27"/>
      <c r="N144" s="31"/>
      <c r="V144" s="4"/>
      <c r="W144" s="5"/>
      <c r="X144" s="5"/>
      <c r="AB144" s="2" t="s">
        <v>64</v>
      </c>
      <c r="AD144" s="5"/>
    </row>
    <row r="145" spans="1:30" s="3" customFormat="1" ht="22.5" x14ac:dyDescent="0.2">
      <c r="A145" s="21"/>
      <c r="B145" s="29" t="s">
        <v>144</v>
      </c>
      <c r="C145" s="148" t="s">
        <v>145</v>
      </c>
      <c r="D145" s="148"/>
      <c r="E145" s="148"/>
      <c r="F145" s="27" t="s">
        <v>67</v>
      </c>
      <c r="G145" s="27" t="s">
        <v>146</v>
      </c>
      <c r="H145" s="27"/>
      <c r="I145" s="27" t="s">
        <v>146</v>
      </c>
      <c r="J145" s="30"/>
      <c r="K145" s="27"/>
      <c r="L145" s="30">
        <v>11.46</v>
      </c>
      <c r="M145" s="27"/>
      <c r="N145" s="31"/>
      <c r="V145" s="4"/>
      <c r="W145" s="5"/>
      <c r="X145" s="5"/>
      <c r="AB145" s="2" t="s">
        <v>142</v>
      </c>
      <c r="AD145" s="5"/>
    </row>
    <row r="146" spans="1:30" s="3" customFormat="1" ht="12" x14ac:dyDescent="0.2">
      <c r="A146" s="23"/>
      <c r="B146" s="24"/>
      <c r="C146" s="149" t="s">
        <v>72</v>
      </c>
      <c r="D146" s="149"/>
      <c r="E146" s="149"/>
      <c r="F146" s="23"/>
      <c r="G146" s="23"/>
      <c r="H146" s="23"/>
      <c r="I146" s="23"/>
      <c r="J146" s="25"/>
      <c r="K146" s="23"/>
      <c r="L146" s="25">
        <v>2091.98</v>
      </c>
      <c r="M146" s="27"/>
      <c r="N146" s="26"/>
      <c r="V146" s="4"/>
      <c r="W146" s="5"/>
      <c r="X146" s="5"/>
      <c r="AB146" s="2" t="s">
        <v>145</v>
      </c>
      <c r="AD146" s="5"/>
    </row>
    <row r="147" spans="1:30" s="3" customFormat="1" ht="12" x14ac:dyDescent="0.2">
      <c r="A147" s="23" t="s">
        <v>261</v>
      </c>
      <c r="B147" s="24" t="s">
        <v>462</v>
      </c>
      <c r="C147" s="149" t="s">
        <v>463</v>
      </c>
      <c r="D147" s="149"/>
      <c r="E147" s="149"/>
      <c r="F147" s="23" t="s">
        <v>445</v>
      </c>
      <c r="G147" s="23"/>
      <c r="H147" s="23"/>
      <c r="I147" s="23" t="s">
        <v>464</v>
      </c>
      <c r="J147" s="25"/>
      <c r="K147" s="23"/>
      <c r="L147" s="25"/>
      <c r="M147" s="23"/>
      <c r="N147" s="26"/>
      <c r="V147" s="4"/>
      <c r="W147" s="5"/>
      <c r="X147" s="5"/>
      <c r="AD147" s="5" t="s">
        <v>72</v>
      </c>
    </row>
    <row r="148" spans="1:30" s="3" customFormat="1" ht="33.75" x14ac:dyDescent="0.2">
      <c r="A148" s="35"/>
      <c r="B148" s="29" t="s">
        <v>387</v>
      </c>
      <c r="C148" s="148" t="s">
        <v>388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V148" s="4"/>
      <c r="W148" s="5"/>
      <c r="X148" s="5" t="s">
        <v>458</v>
      </c>
      <c r="AD148" s="5"/>
    </row>
    <row r="149" spans="1:30" s="3" customFormat="1" ht="22.5" x14ac:dyDescent="0.2">
      <c r="A149" s="21"/>
      <c r="B149" s="29" t="s">
        <v>45</v>
      </c>
      <c r="C149" s="148" t="s">
        <v>51</v>
      </c>
      <c r="D149" s="148"/>
      <c r="E149" s="148"/>
      <c r="F149" s="27"/>
      <c r="G149" s="27"/>
      <c r="H149" s="27"/>
      <c r="I149" s="27"/>
      <c r="J149" s="30">
        <v>28</v>
      </c>
      <c r="K149" s="27" t="s">
        <v>389</v>
      </c>
      <c r="L149" s="30">
        <v>2.02</v>
      </c>
      <c r="M149" s="27"/>
      <c r="N149" s="31"/>
      <c r="V149" s="4"/>
      <c r="W149" s="5"/>
      <c r="X149" s="5"/>
      <c r="Z149" s="2" t="s">
        <v>388</v>
      </c>
      <c r="AD149" s="5"/>
    </row>
    <row r="150" spans="1:30" s="3" customFormat="1" ht="12" x14ac:dyDescent="0.2">
      <c r="A150" s="21"/>
      <c r="B150" s="29" t="s">
        <v>52</v>
      </c>
      <c r="C150" s="148" t="s">
        <v>53</v>
      </c>
      <c r="D150" s="148"/>
      <c r="E150" s="148"/>
      <c r="F150" s="27"/>
      <c r="G150" s="27"/>
      <c r="H150" s="27"/>
      <c r="I150" s="27"/>
      <c r="J150" s="30">
        <v>161.29</v>
      </c>
      <c r="K150" s="27" t="s">
        <v>389</v>
      </c>
      <c r="L150" s="30">
        <v>11.61</v>
      </c>
      <c r="M150" s="27"/>
      <c r="N150" s="31"/>
      <c r="V150" s="4"/>
      <c r="W150" s="5"/>
      <c r="X150" s="5"/>
      <c r="AA150" s="2" t="s">
        <v>51</v>
      </c>
      <c r="AD150" s="5"/>
    </row>
    <row r="151" spans="1:30" s="3" customFormat="1" ht="12" x14ac:dyDescent="0.2">
      <c r="A151" s="21"/>
      <c r="B151" s="29" t="s">
        <v>54</v>
      </c>
      <c r="C151" s="148" t="s">
        <v>55</v>
      </c>
      <c r="D151" s="148"/>
      <c r="E151" s="148"/>
      <c r="F151" s="27"/>
      <c r="G151" s="27"/>
      <c r="H151" s="27"/>
      <c r="I151" s="27"/>
      <c r="J151" s="30">
        <v>12.21</v>
      </c>
      <c r="K151" s="27" t="s">
        <v>389</v>
      </c>
      <c r="L151" s="30">
        <v>0.88</v>
      </c>
      <c r="M151" s="27"/>
      <c r="N151" s="31"/>
      <c r="V151" s="4"/>
      <c r="W151" s="5"/>
      <c r="X151" s="5"/>
      <c r="AA151" s="2" t="s">
        <v>53</v>
      </c>
      <c r="AD151" s="5"/>
    </row>
    <row r="152" spans="1:30" s="3" customFormat="1" ht="12" x14ac:dyDescent="0.2">
      <c r="A152" s="21"/>
      <c r="B152" s="29" t="s">
        <v>87</v>
      </c>
      <c r="C152" s="148" t="s">
        <v>156</v>
      </c>
      <c r="D152" s="148"/>
      <c r="E152" s="148"/>
      <c r="F152" s="27"/>
      <c r="G152" s="27"/>
      <c r="H152" s="27"/>
      <c r="I152" s="27"/>
      <c r="J152" s="30">
        <v>5355</v>
      </c>
      <c r="K152" s="27"/>
      <c r="L152" s="30">
        <v>321.3</v>
      </c>
      <c r="M152" s="27"/>
      <c r="N152" s="31"/>
      <c r="V152" s="4"/>
      <c r="W152" s="5"/>
      <c r="X152" s="5"/>
      <c r="AA152" s="2" t="s">
        <v>55</v>
      </c>
      <c r="AD152" s="5"/>
    </row>
    <row r="153" spans="1:30" s="3" customFormat="1" ht="12" x14ac:dyDescent="0.2">
      <c r="A153" s="21"/>
      <c r="B153" s="29"/>
      <c r="C153" s="148" t="s">
        <v>56</v>
      </c>
      <c r="D153" s="148"/>
      <c r="E153" s="148"/>
      <c r="F153" s="27" t="s">
        <v>57</v>
      </c>
      <c r="G153" s="27" t="s">
        <v>448</v>
      </c>
      <c r="H153" s="27" t="s">
        <v>389</v>
      </c>
      <c r="I153" s="27" t="s">
        <v>465</v>
      </c>
      <c r="J153" s="30"/>
      <c r="K153" s="27"/>
      <c r="L153" s="30"/>
      <c r="M153" s="27"/>
      <c r="N153" s="31"/>
      <c r="V153" s="4"/>
      <c r="W153" s="5"/>
      <c r="X153" s="5"/>
      <c r="AA153" s="2" t="s">
        <v>156</v>
      </c>
      <c r="AD153" s="5"/>
    </row>
    <row r="154" spans="1:30" s="3" customFormat="1" ht="12" x14ac:dyDescent="0.2">
      <c r="A154" s="21"/>
      <c r="B154" s="29"/>
      <c r="C154" s="148" t="s">
        <v>60</v>
      </c>
      <c r="D154" s="148"/>
      <c r="E154" s="148"/>
      <c r="F154" s="27" t="s">
        <v>57</v>
      </c>
      <c r="G154" s="27" t="s">
        <v>450</v>
      </c>
      <c r="H154" s="27" t="s">
        <v>389</v>
      </c>
      <c r="I154" s="27" t="s">
        <v>466</v>
      </c>
      <c r="J154" s="30"/>
      <c r="K154" s="27"/>
      <c r="L154" s="30"/>
      <c r="M154" s="27"/>
      <c r="N154" s="31"/>
      <c r="V154" s="4"/>
      <c r="W154" s="5"/>
      <c r="X154" s="5"/>
      <c r="AB154" s="2" t="s">
        <v>56</v>
      </c>
      <c r="AD154" s="5"/>
    </row>
    <row r="155" spans="1:30" s="3" customFormat="1" ht="12" x14ac:dyDescent="0.2">
      <c r="A155" s="21"/>
      <c r="B155" s="29"/>
      <c r="C155" s="148" t="s">
        <v>63</v>
      </c>
      <c r="D155" s="148"/>
      <c r="E155" s="148"/>
      <c r="F155" s="27"/>
      <c r="G155" s="27"/>
      <c r="H155" s="27"/>
      <c r="I155" s="27"/>
      <c r="J155" s="30">
        <v>5544.29</v>
      </c>
      <c r="K155" s="27"/>
      <c r="L155" s="30">
        <v>334.93</v>
      </c>
      <c r="M155" s="27"/>
      <c r="N155" s="31"/>
      <c r="V155" s="4"/>
      <c r="W155" s="5"/>
      <c r="X155" s="5"/>
      <c r="AB155" s="2" t="s">
        <v>60</v>
      </c>
      <c r="AD155" s="5"/>
    </row>
    <row r="156" spans="1:30" s="3" customFormat="1" ht="12" x14ac:dyDescent="0.2">
      <c r="A156" s="21"/>
      <c r="B156" s="29"/>
      <c r="C156" s="148" t="s">
        <v>64</v>
      </c>
      <c r="D156" s="148"/>
      <c r="E156" s="148"/>
      <c r="F156" s="27"/>
      <c r="G156" s="27"/>
      <c r="H156" s="27"/>
      <c r="I156" s="27"/>
      <c r="J156" s="30"/>
      <c r="K156" s="27"/>
      <c r="L156" s="30">
        <v>2.9</v>
      </c>
      <c r="M156" s="27"/>
      <c r="N156" s="31"/>
      <c r="V156" s="4"/>
      <c r="W156" s="5"/>
      <c r="X156" s="5"/>
      <c r="AC156" s="2" t="s">
        <v>63</v>
      </c>
      <c r="AD156" s="5"/>
    </row>
    <row r="157" spans="1:30" s="3" customFormat="1" ht="45" x14ac:dyDescent="0.2">
      <c r="A157" s="21"/>
      <c r="B157" s="29" t="s">
        <v>141</v>
      </c>
      <c r="C157" s="148" t="s">
        <v>142</v>
      </c>
      <c r="D157" s="148"/>
      <c r="E157" s="148"/>
      <c r="F157" s="27" t="s">
        <v>67</v>
      </c>
      <c r="G157" s="27" t="s">
        <v>143</v>
      </c>
      <c r="H157" s="27"/>
      <c r="I157" s="27" t="s">
        <v>143</v>
      </c>
      <c r="J157" s="30"/>
      <c r="K157" s="27"/>
      <c r="L157" s="30">
        <v>4.26</v>
      </c>
      <c r="M157" s="27"/>
      <c r="N157" s="31"/>
      <c r="V157" s="4"/>
      <c r="W157" s="5"/>
      <c r="X157" s="5"/>
      <c r="AB157" s="2" t="s">
        <v>64</v>
      </c>
      <c r="AD157" s="5"/>
    </row>
    <row r="158" spans="1:30" s="3" customFormat="1" ht="22.5" x14ac:dyDescent="0.2">
      <c r="A158" s="21"/>
      <c r="B158" s="29" t="s">
        <v>144</v>
      </c>
      <c r="C158" s="148" t="s">
        <v>145</v>
      </c>
      <c r="D158" s="148"/>
      <c r="E158" s="148"/>
      <c r="F158" s="27" t="s">
        <v>67</v>
      </c>
      <c r="G158" s="27" t="s">
        <v>146</v>
      </c>
      <c r="H158" s="27"/>
      <c r="I158" s="27" t="s">
        <v>146</v>
      </c>
      <c r="J158" s="30"/>
      <c r="K158" s="27"/>
      <c r="L158" s="30">
        <v>2.76</v>
      </c>
      <c r="M158" s="27"/>
      <c r="N158" s="31"/>
      <c r="V158" s="4"/>
      <c r="W158" s="5"/>
      <c r="X158" s="5"/>
      <c r="AB158" s="2" t="s">
        <v>142</v>
      </c>
      <c r="AD158" s="5"/>
    </row>
    <row r="159" spans="1:30" s="3" customFormat="1" ht="12" x14ac:dyDescent="0.2">
      <c r="A159" s="23"/>
      <c r="B159" s="24"/>
      <c r="C159" s="149" t="s">
        <v>72</v>
      </c>
      <c r="D159" s="149"/>
      <c r="E159" s="149"/>
      <c r="F159" s="23"/>
      <c r="G159" s="23"/>
      <c r="H159" s="23"/>
      <c r="I159" s="23"/>
      <c r="J159" s="25"/>
      <c r="K159" s="23"/>
      <c r="L159" s="25">
        <v>341.95</v>
      </c>
      <c r="M159" s="27"/>
      <c r="N159" s="26"/>
      <c r="V159" s="4"/>
      <c r="W159" s="5"/>
      <c r="X159" s="5"/>
      <c r="AB159" s="2" t="s">
        <v>145</v>
      </c>
      <c r="AD159" s="5"/>
    </row>
    <row r="160" spans="1:30" s="3" customFormat="1" ht="12" x14ac:dyDescent="0.2">
      <c r="A160" s="23" t="s">
        <v>265</v>
      </c>
      <c r="B160" s="24" t="s">
        <v>467</v>
      </c>
      <c r="C160" s="149" t="s">
        <v>468</v>
      </c>
      <c r="D160" s="149"/>
      <c r="E160" s="149"/>
      <c r="F160" s="23" t="s">
        <v>469</v>
      </c>
      <c r="G160" s="23"/>
      <c r="H160" s="23"/>
      <c r="I160" s="23" t="s">
        <v>470</v>
      </c>
      <c r="J160" s="25">
        <v>0.8</v>
      </c>
      <c r="K160" s="23"/>
      <c r="L160" s="25">
        <v>180.75</v>
      </c>
      <c r="M160" s="23"/>
      <c r="N160" s="26"/>
      <c r="V160" s="4"/>
      <c r="W160" s="5"/>
      <c r="X160" s="5"/>
      <c r="AD160" s="5" t="s">
        <v>72</v>
      </c>
    </row>
    <row r="161" spans="1:30" s="3" customFormat="1" ht="33.75" x14ac:dyDescent="0.2">
      <c r="A161" s="23"/>
      <c r="B161" s="24"/>
      <c r="C161" s="32" t="s">
        <v>150</v>
      </c>
      <c r="D161" s="33"/>
      <c r="E161" s="33"/>
      <c r="F161" s="23"/>
      <c r="G161" s="23"/>
      <c r="H161" s="23"/>
      <c r="I161" s="23"/>
      <c r="J161" s="25"/>
      <c r="K161" s="23"/>
      <c r="L161" s="25"/>
      <c r="M161" s="34"/>
      <c r="N161" s="26"/>
      <c r="V161" s="4"/>
      <c r="W161" s="5"/>
      <c r="X161" s="5" t="s">
        <v>463</v>
      </c>
      <c r="AD161" s="5"/>
    </row>
    <row r="162" spans="1:30" s="3" customFormat="1" ht="22.5" x14ac:dyDescent="0.2">
      <c r="A162" s="27"/>
      <c r="B162" s="28"/>
      <c r="C162" s="148" t="s">
        <v>471</v>
      </c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V162" s="4"/>
      <c r="W162" s="5"/>
      <c r="X162" s="5"/>
      <c r="Z162" s="2" t="s">
        <v>388</v>
      </c>
      <c r="AD162" s="5"/>
    </row>
    <row r="163" spans="1:30" s="3" customFormat="1" ht="12" x14ac:dyDescent="0.2">
      <c r="A163" s="153" t="s">
        <v>472</v>
      </c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V163" s="4"/>
      <c r="W163" s="5"/>
      <c r="X163" s="5"/>
      <c r="AA163" s="2" t="s">
        <v>51</v>
      </c>
      <c r="AD163" s="5"/>
    </row>
    <row r="164" spans="1:30" s="3" customFormat="1" ht="12" x14ac:dyDescent="0.2">
      <c r="A164" s="23" t="s">
        <v>267</v>
      </c>
      <c r="B164" s="24" t="s">
        <v>473</v>
      </c>
      <c r="C164" s="149" t="s">
        <v>474</v>
      </c>
      <c r="D164" s="149"/>
      <c r="E164" s="149"/>
      <c r="F164" s="23" t="s">
        <v>362</v>
      </c>
      <c r="G164" s="23"/>
      <c r="H164" s="23"/>
      <c r="I164" s="23" t="s">
        <v>475</v>
      </c>
      <c r="J164" s="25"/>
      <c r="K164" s="23"/>
      <c r="L164" s="25"/>
      <c r="M164" s="23"/>
      <c r="N164" s="26"/>
      <c r="V164" s="4"/>
      <c r="W164" s="5"/>
      <c r="X164" s="5"/>
      <c r="AA164" s="2" t="s">
        <v>53</v>
      </c>
      <c r="AD164" s="5"/>
    </row>
    <row r="165" spans="1:30" s="3" customFormat="1" ht="12" x14ac:dyDescent="0.2">
      <c r="A165" s="27"/>
      <c r="B165" s="28"/>
      <c r="C165" s="148" t="s">
        <v>476</v>
      </c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V165" s="4"/>
      <c r="W165" s="5"/>
      <c r="X165" s="5"/>
      <c r="AA165" s="2" t="s">
        <v>55</v>
      </c>
      <c r="AD165" s="5"/>
    </row>
    <row r="166" spans="1:30" s="3" customFormat="1" ht="12" x14ac:dyDescent="0.2">
      <c r="A166" s="35"/>
      <c r="B166" s="29" t="s">
        <v>387</v>
      </c>
      <c r="C166" s="148" t="s">
        <v>388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V166" s="4"/>
      <c r="W166" s="5"/>
      <c r="X166" s="5"/>
      <c r="AA166" s="2" t="s">
        <v>156</v>
      </c>
      <c r="AD166" s="5"/>
    </row>
    <row r="167" spans="1:30" s="3" customFormat="1" ht="12" x14ac:dyDescent="0.2">
      <c r="A167" s="21"/>
      <c r="B167" s="29" t="s">
        <v>45</v>
      </c>
      <c r="C167" s="148" t="s">
        <v>51</v>
      </c>
      <c r="D167" s="148"/>
      <c r="E167" s="148"/>
      <c r="F167" s="27"/>
      <c r="G167" s="27"/>
      <c r="H167" s="27"/>
      <c r="I167" s="27"/>
      <c r="J167" s="30">
        <v>406.09</v>
      </c>
      <c r="K167" s="27" t="s">
        <v>389</v>
      </c>
      <c r="L167" s="30">
        <v>277.33</v>
      </c>
      <c r="M167" s="27"/>
      <c r="N167" s="31"/>
      <c r="V167" s="4"/>
      <c r="W167" s="5"/>
      <c r="X167" s="5"/>
      <c r="AB167" s="2" t="s">
        <v>56</v>
      </c>
      <c r="AD167" s="5"/>
    </row>
    <row r="168" spans="1:30" s="3" customFormat="1" ht="12" x14ac:dyDescent="0.2">
      <c r="A168" s="21"/>
      <c r="B168" s="29" t="s">
        <v>52</v>
      </c>
      <c r="C168" s="148" t="s">
        <v>53</v>
      </c>
      <c r="D168" s="148"/>
      <c r="E168" s="148"/>
      <c r="F168" s="27"/>
      <c r="G168" s="27"/>
      <c r="H168" s="27"/>
      <c r="I168" s="27"/>
      <c r="J168" s="30">
        <v>76.88</v>
      </c>
      <c r="K168" s="27" t="s">
        <v>389</v>
      </c>
      <c r="L168" s="30">
        <v>52.5</v>
      </c>
      <c r="M168" s="27"/>
      <c r="N168" s="31"/>
      <c r="V168" s="4"/>
      <c r="W168" s="5"/>
      <c r="X168" s="5"/>
      <c r="AB168" s="2" t="s">
        <v>60</v>
      </c>
      <c r="AD168" s="5"/>
    </row>
    <row r="169" spans="1:30" s="3" customFormat="1" ht="12" x14ac:dyDescent="0.2">
      <c r="A169" s="21"/>
      <c r="B169" s="29" t="s">
        <v>54</v>
      </c>
      <c r="C169" s="148" t="s">
        <v>55</v>
      </c>
      <c r="D169" s="148"/>
      <c r="E169" s="148"/>
      <c r="F169" s="27"/>
      <c r="G169" s="27"/>
      <c r="H169" s="27"/>
      <c r="I169" s="27"/>
      <c r="J169" s="30">
        <v>13.57</v>
      </c>
      <c r="K169" s="27" t="s">
        <v>389</v>
      </c>
      <c r="L169" s="30">
        <v>9.27</v>
      </c>
      <c r="M169" s="27"/>
      <c r="N169" s="31"/>
      <c r="V169" s="4"/>
      <c r="W169" s="5"/>
      <c r="X169" s="5"/>
      <c r="AC169" s="2" t="s">
        <v>63</v>
      </c>
      <c r="AD169" s="5"/>
    </row>
    <row r="170" spans="1:30" s="3" customFormat="1" ht="12" x14ac:dyDescent="0.2">
      <c r="A170" s="21"/>
      <c r="B170" s="29" t="s">
        <v>87</v>
      </c>
      <c r="C170" s="148" t="s">
        <v>156</v>
      </c>
      <c r="D170" s="148"/>
      <c r="E170" s="148"/>
      <c r="F170" s="27"/>
      <c r="G170" s="27"/>
      <c r="H170" s="27"/>
      <c r="I170" s="27"/>
      <c r="J170" s="30">
        <v>855.25</v>
      </c>
      <c r="K170" s="27"/>
      <c r="L170" s="30">
        <v>486.72</v>
      </c>
      <c r="M170" s="27"/>
      <c r="N170" s="31"/>
      <c r="V170" s="4"/>
      <c r="W170" s="5"/>
      <c r="X170" s="5"/>
      <c r="AB170" s="2" t="s">
        <v>64</v>
      </c>
      <c r="AD170" s="5"/>
    </row>
    <row r="171" spans="1:30" s="3" customFormat="1" ht="22.5" x14ac:dyDescent="0.2">
      <c r="A171" s="21"/>
      <c r="B171" s="29"/>
      <c r="C171" s="148" t="s">
        <v>56</v>
      </c>
      <c r="D171" s="148"/>
      <c r="E171" s="148"/>
      <c r="F171" s="27" t="s">
        <v>57</v>
      </c>
      <c r="G171" s="27" t="s">
        <v>477</v>
      </c>
      <c r="H171" s="27" t="s">
        <v>389</v>
      </c>
      <c r="I171" s="27" t="s">
        <v>478</v>
      </c>
      <c r="J171" s="30"/>
      <c r="K171" s="27"/>
      <c r="L171" s="30"/>
      <c r="M171" s="27"/>
      <c r="N171" s="31"/>
      <c r="V171" s="4"/>
      <c r="W171" s="5"/>
      <c r="X171" s="5"/>
      <c r="AB171" s="2" t="s">
        <v>142</v>
      </c>
      <c r="AD171" s="5"/>
    </row>
    <row r="172" spans="1:30" s="3" customFormat="1" ht="12" x14ac:dyDescent="0.2">
      <c r="A172" s="21"/>
      <c r="B172" s="29"/>
      <c r="C172" s="148" t="s">
        <v>60</v>
      </c>
      <c r="D172" s="148"/>
      <c r="E172" s="148"/>
      <c r="F172" s="27" t="s">
        <v>57</v>
      </c>
      <c r="G172" s="27" t="s">
        <v>479</v>
      </c>
      <c r="H172" s="27" t="s">
        <v>389</v>
      </c>
      <c r="I172" s="27" t="s">
        <v>480</v>
      </c>
      <c r="J172" s="30"/>
      <c r="K172" s="27"/>
      <c r="L172" s="30"/>
      <c r="M172" s="27"/>
      <c r="N172" s="31"/>
      <c r="V172" s="4"/>
      <c r="W172" s="5"/>
      <c r="X172" s="5"/>
      <c r="AB172" s="2" t="s">
        <v>145</v>
      </c>
      <c r="AD172" s="5"/>
    </row>
    <row r="173" spans="1:30" s="3" customFormat="1" ht="12" x14ac:dyDescent="0.2">
      <c r="A173" s="21"/>
      <c r="B173" s="29"/>
      <c r="C173" s="148" t="s">
        <v>63</v>
      </c>
      <c r="D173" s="148"/>
      <c r="E173" s="148"/>
      <c r="F173" s="27"/>
      <c r="G173" s="27"/>
      <c r="H173" s="27"/>
      <c r="I173" s="27"/>
      <c r="J173" s="30">
        <v>1338.22</v>
      </c>
      <c r="K173" s="27"/>
      <c r="L173" s="30">
        <v>816.55</v>
      </c>
      <c r="M173" s="27"/>
      <c r="N173" s="31"/>
      <c r="V173" s="4"/>
      <c r="W173" s="5"/>
      <c r="X173" s="5"/>
      <c r="AD173" s="5" t="s">
        <v>72</v>
      </c>
    </row>
    <row r="174" spans="1:30" s="3" customFormat="1" ht="33.75" x14ac:dyDescent="0.2">
      <c r="A174" s="21"/>
      <c r="B174" s="29"/>
      <c r="C174" s="148" t="s">
        <v>64</v>
      </c>
      <c r="D174" s="148"/>
      <c r="E174" s="148"/>
      <c r="F174" s="27"/>
      <c r="G174" s="27"/>
      <c r="H174" s="27"/>
      <c r="I174" s="27"/>
      <c r="J174" s="30"/>
      <c r="K174" s="27"/>
      <c r="L174" s="30">
        <v>286.60000000000002</v>
      </c>
      <c r="M174" s="27"/>
      <c r="N174" s="31"/>
      <c r="V174" s="4"/>
      <c r="W174" s="5"/>
      <c r="X174" s="5" t="s">
        <v>468</v>
      </c>
      <c r="AD174" s="5"/>
    </row>
    <row r="175" spans="1:30" s="3" customFormat="1" ht="45" x14ac:dyDescent="0.2">
      <c r="A175" s="21"/>
      <c r="B175" s="29" t="s">
        <v>141</v>
      </c>
      <c r="C175" s="148" t="s">
        <v>142</v>
      </c>
      <c r="D175" s="148"/>
      <c r="E175" s="148"/>
      <c r="F175" s="27" t="s">
        <v>67</v>
      </c>
      <c r="G175" s="27" t="s">
        <v>143</v>
      </c>
      <c r="H175" s="27"/>
      <c r="I175" s="27" t="s">
        <v>143</v>
      </c>
      <c r="J175" s="30"/>
      <c r="K175" s="27"/>
      <c r="L175" s="30">
        <v>421.3</v>
      </c>
      <c r="M175" s="27"/>
      <c r="N175" s="31"/>
      <c r="V175" s="4"/>
      <c r="W175" s="5"/>
      <c r="X175" s="5"/>
      <c r="AD175" s="5"/>
    </row>
    <row r="176" spans="1:30" s="3" customFormat="1" ht="22.5" x14ac:dyDescent="0.2">
      <c r="A176" s="21"/>
      <c r="B176" s="29" t="s">
        <v>144</v>
      </c>
      <c r="C176" s="148" t="s">
        <v>145</v>
      </c>
      <c r="D176" s="148"/>
      <c r="E176" s="148"/>
      <c r="F176" s="27" t="s">
        <v>67</v>
      </c>
      <c r="G176" s="27" t="s">
        <v>146</v>
      </c>
      <c r="H176" s="27"/>
      <c r="I176" s="27" t="s">
        <v>146</v>
      </c>
      <c r="J176" s="30"/>
      <c r="K176" s="27"/>
      <c r="L176" s="30">
        <v>272.27</v>
      </c>
      <c r="M176" s="27"/>
      <c r="N176" s="31"/>
      <c r="V176" s="4"/>
      <c r="W176" s="5"/>
      <c r="X176" s="5"/>
      <c r="Y176" s="2" t="s">
        <v>471</v>
      </c>
      <c r="AD176" s="5"/>
    </row>
    <row r="177" spans="1:30" s="3" customFormat="1" ht="12" x14ac:dyDescent="0.2">
      <c r="A177" s="23"/>
      <c r="B177" s="24"/>
      <c r="C177" s="149" t="s">
        <v>72</v>
      </c>
      <c r="D177" s="149"/>
      <c r="E177" s="149"/>
      <c r="F177" s="23"/>
      <c r="G177" s="23"/>
      <c r="H177" s="23"/>
      <c r="I177" s="23"/>
      <c r="J177" s="25"/>
      <c r="K177" s="23"/>
      <c r="L177" s="25">
        <v>1510.12</v>
      </c>
      <c r="M177" s="27"/>
      <c r="N177" s="26"/>
      <c r="V177" s="4"/>
      <c r="W177" s="5" t="s">
        <v>472</v>
      </c>
      <c r="X177" s="5"/>
      <c r="AD177" s="5"/>
    </row>
    <row r="178" spans="1:30" s="3" customFormat="1" ht="22.5" x14ac:dyDescent="0.2">
      <c r="A178" s="23" t="s">
        <v>268</v>
      </c>
      <c r="B178" s="24" t="s">
        <v>481</v>
      </c>
      <c r="C178" s="149" t="s">
        <v>482</v>
      </c>
      <c r="D178" s="149"/>
      <c r="E178" s="149"/>
      <c r="F178" s="23" t="s">
        <v>137</v>
      </c>
      <c r="G178" s="23"/>
      <c r="H178" s="23"/>
      <c r="I178" s="23" t="s">
        <v>483</v>
      </c>
      <c r="J178" s="25">
        <v>9749.4500000000007</v>
      </c>
      <c r="K178" s="23"/>
      <c r="L178" s="25">
        <v>7833.68</v>
      </c>
      <c r="M178" s="23"/>
      <c r="N178" s="26"/>
      <c r="V178" s="4"/>
      <c r="W178" s="5"/>
      <c r="X178" s="5" t="s">
        <v>474</v>
      </c>
      <c r="AD178" s="5"/>
    </row>
    <row r="179" spans="1:30" s="3" customFormat="1" ht="12" x14ac:dyDescent="0.2">
      <c r="A179" s="23"/>
      <c r="B179" s="24"/>
      <c r="C179" s="32" t="s">
        <v>150</v>
      </c>
      <c r="D179" s="33"/>
      <c r="E179" s="33"/>
      <c r="F179" s="23"/>
      <c r="G179" s="23"/>
      <c r="H179" s="23"/>
      <c r="I179" s="23"/>
      <c r="J179" s="25"/>
      <c r="K179" s="23"/>
      <c r="L179" s="25"/>
      <c r="M179" s="34"/>
      <c r="N179" s="26"/>
      <c r="V179" s="4"/>
      <c r="W179" s="5"/>
      <c r="X179" s="5"/>
      <c r="Y179" s="2" t="s">
        <v>476</v>
      </c>
      <c r="AD179" s="5"/>
    </row>
    <row r="180" spans="1:30" s="3" customFormat="1" ht="22.5" x14ac:dyDescent="0.2">
      <c r="A180" s="23" t="s">
        <v>270</v>
      </c>
      <c r="B180" s="24" t="s">
        <v>413</v>
      </c>
      <c r="C180" s="149" t="s">
        <v>414</v>
      </c>
      <c r="D180" s="149"/>
      <c r="E180" s="149"/>
      <c r="F180" s="23" t="s">
        <v>241</v>
      </c>
      <c r="G180" s="23"/>
      <c r="H180" s="23"/>
      <c r="I180" s="23" t="s">
        <v>484</v>
      </c>
      <c r="J180" s="25">
        <v>592.76</v>
      </c>
      <c r="K180" s="23"/>
      <c r="L180" s="25">
        <v>1481.9</v>
      </c>
      <c r="M180" s="23"/>
      <c r="N180" s="26"/>
      <c r="V180" s="4"/>
      <c r="W180" s="5"/>
      <c r="X180" s="5"/>
      <c r="Z180" s="2" t="s">
        <v>388</v>
      </c>
      <c r="AD180" s="5"/>
    </row>
    <row r="181" spans="1:30" s="3" customFormat="1" ht="12" x14ac:dyDescent="0.2">
      <c r="A181" s="23"/>
      <c r="B181" s="24"/>
      <c r="C181" s="32" t="s">
        <v>150</v>
      </c>
      <c r="D181" s="33"/>
      <c r="E181" s="33"/>
      <c r="F181" s="23"/>
      <c r="G181" s="23"/>
      <c r="H181" s="23"/>
      <c r="I181" s="23"/>
      <c r="J181" s="25"/>
      <c r="K181" s="23"/>
      <c r="L181" s="25"/>
      <c r="M181" s="34"/>
      <c r="N181" s="26"/>
      <c r="V181" s="4"/>
      <c r="W181" s="5"/>
      <c r="X181" s="5"/>
      <c r="AA181" s="2" t="s">
        <v>51</v>
      </c>
      <c r="AD181" s="5"/>
    </row>
    <row r="182" spans="1:30" s="3" customFormat="1" ht="12" x14ac:dyDescent="0.2">
      <c r="A182" s="23" t="s">
        <v>273</v>
      </c>
      <c r="B182" s="24" t="s">
        <v>485</v>
      </c>
      <c r="C182" s="149" t="s">
        <v>486</v>
      </c>
      <c r="D182" s="149"/>
      <c r="E182" s="149"/>
      <c r="F182" s="23" t="s">
        <v>469</v>
      </c>
      <c r="G182" s="23"/>
      <c r="H182" s="23"/>
      <c r="I182" s="23" t="s">
        <v>487</v>
      </c>
      <c r="J182" s="25">
        <v>14.79</v>
      </c>
      <c r="K182" s="23"/>
      <c r="L182" s="25">
        <v>16611.830000000002</v>
      </c>
      <c r="M182" s="23"/>
      <c r="N182" s="26"/>
      <c r="V182" s="4"/>
      <c r="W182" s="5"/>
      <c r="X182" s="5"/>
      <c r="AA182" s="2" t="s">
        <v>53</v>
      </c>
      <c r="AD182" s="5"/>
    </row>
    <row r="183" spans="1:30" s="3" customFormat="1" ht="12" x14ac:dyDescent="0.2">
      <c r="A183" s="23"/>
      <c r="B183" s="24"/>
      <c r="C183" s="32" t="s">
        <v>150</v>
      </c>
      <c r="D183" s="33"/>
      <c r="E183" s="33"/>
      <c r="F183" s="23"/>
      <c r="G183" s="23"/>
      <c r="H183" s="23"/>
      <c r="I183" s="23"/>
      <c r="J183" s="25"/>
      <c r="K183" s="23"/>
      <c r="L183" s="25"/>
      <c r="M183" s="34"/>
      <c r="N183" s="26"/>
      <c r="V183" s="4"/>
      <c r="W183" s="5"/>
      <c r="X183" s="5"/>
      <c r="AA183" s="2" t="s">
        <v>55</v>
      </c>
      <c r="AD183" s="5"/>
    </row>
    <row r="184" spans="1:30" s="3" customFormat="1" ht="12" x14ac:dyDescent="0.2">
      <c r="A184" s="23"/>
      <c r="B184" s="24"/>
      <c r="C184" s="24"/>
      <c r="D184" s="24"/>
      <c r="E184" s="24"/>
      <c r="F184" s="23"/>
      <c r="G184" s="23"/>
      <c r="H184" s="23"/>
      <c r="I184" s="23"/>
      <c r="J184" s="36"/>
      <c r="K184" s="23"/>
      <c r="L184" s="36"/>
      <c r="M184" s="27"/>
      <c r="N184" s="36"/>
      <c r="V184" s="4"/>
      <c r="W184" s="5"/>
      <c r="X184" s="5"/>
      <c r="AA184" s="2" t="s">
        <v>156</v>
      </c>
      <c r="AD184" s="5"/>
    </row>
    <row r="185" spans="1:30" s="3" customFormat="1" ht="12" x14ac:dyDescent="0.2">
      <c r="A185" s="37"/>
      <c r="B185" s="36"/>
      <c r="C185" s="149" t="s">
        <v>488</v>
      </c>
      <c r="D185" s="149"/>
      <c r="E185" s="149"/>
      <c r="F185" s="149"/>
      <c r="G185" s="149"/>
      <c r="H185" s="149"/>
      <c r="I185" s="149"/>
      <c r="J185" s="149"/>
      <c r="K185" s="149"/>
      <c r="L185" s="38"/>
      <c r="M185" s="39"/>
      <c r="N185" s="40"/>
      <c r="V185" s="4"/>
      <c r="W185" s="5"/>
      <c r="X185" s="5"/>
      <c r="AB185" s="2" t="s">
        <v>56</v>
      </c>
      <c r="AD185" s="5"/>
    </row>
    <row r="186" spans="1:30" s="3" customFormat="1" ht="12" x14ac:dyDescent="0.2">
      <c r="A186" s="37"/>
      <c r="B186" s="29"/>
      <c r="C186" s="148" t="s">
        <v>109</v>
      </c>
      <c r="D186" s="148"/>
      <c r="E186" s="148"/>
      <c r="F186" s="148"/>
      <c r="G186" s="148"/>
      <c r="H186" s="148"/>
      <c r="I186" s="148"/>
      <c r="J186" s="148"/>
      <c r="K186" s="148"/>
      <c r="L186" s="41">
        <v>157251.84</v>
      </c>
      <c r="M186" s="42"/>
      <c r="N186" s="43"/>
      <c r="V186" s="4"/>
      <c r="W186" s="5"/>
      <c r="X186" s="5"/>
      <c r="AB186" s="2" t="s">
        <v>60</v>
      </c>
      <c r="AD186" s="5"/>
    </row>
    <row r="187" spans="1:30" s="3" customFormat="1" ht="12" x14ac:dyDescent="0.2">
      <c r="A187" s="37"/>
      <c r="B187" s="29"/>
      <c r="C187" s="148" t="s">
        <v>110</v>
      </c>
      <c r="D187" s="148"/>
      <c r="E187" s="148"/>
      <c r="F187" s="148"/>
      <c r="G187" s="148"/>
      <c r="H187" s="148"/>
      <c r="I187" s="148"/>
      <c r="J187" s="148"/>
      <c r="K187" s="148"/>
      <c r="L187" s="41"/>
      <c r="M187" s="42"/>
      <c r="N187" s="43"/>
      <c r="V187" s="4"/>
      <c r="W187" s="5"/>
      <c r="X187" s="5"/>
      <c r="AC187" s="2" t="s">
        <v>63</v>
      </c>
      <c r="AD187" s="5"/>
    </row>
    <row r="188" spans="1:30" s="3" customFormat="1" ht="12" x14ac:dyDescent="0.2">
      <c r="A188" s="37"/>
      <c r="B188" s="29"/>
      <c r="C188" s="148" t="s">
        <v>111</v>
      </c>
      <c r="D188" s="148"/>
      <c r="E188" s="148"/>
      <c r="F188" s="148"/>
      <c r="G188" s="148"/>
      <c r="H188" s="148"/>
      <c r="I188" s="148"/>
      <c r="J188" s="148"/>
      <c r="K188" s="148"/>
      <c r="L188" s="41">
        <v>3270.93</v>
      </c>
      <c r="M188" s="42"/>
      <c r="N188" s="43"/>
      <c r="V188" s="4"/>
      <c r="W188" s="5"/>
      <c r="X188" s="5"/>
      <c r="AB188" s="2" t="s">
        <v>64</v>
      </c>
      <c r="AD188" s="5"/>
    </row>
    <row r="189" spans="1:30" s="3" customFormat="1" ht="12" x14ac:dyDescent="0.2">
      <c r="A189" s="37"/>
      <c r="B189" s="29"/>
      <c r="C189" s="148" t="s">
        <v>112</v>
      </c>
      <c r="D189" s="148"/>
      <c r="E189" s="148"/>
      <c r="F189" s="148"/>
      <c r="G189" s="148"/>
      <c r="H189" s="148"/>
      <c r="I189" s="148"/>
      <c r="J189" s="148"/>
      <c r="K189" s="148"/>
      <c r="L189" s="41">
        <v>3205.57</v>
      </c>
      <c r="M189" s="42"/>
      <c r="N189" s="43"/>
      <c r="V189" s="4"/>
      <c r="W189" s="5"/>
      <c r="X189" s="5"/>
      <c r="AB189" s="2" t="s">
        <v>142</v>
      </c>
      <c r="AD189" s="5"/>
    </row>
    <row r="190" spans="1:30" s="3" customFormat="1" ht="12" x14ac:dyDescent="0.2">
      <c r="A190" s="37"/>
      <c r="B190" s="29"/>
      <c r="C190" s="148" t="s">
        <v>113</v>
      </c>
      <c r="D190" s="148"/>
      <c r="E190" s="148"/>
      <c r="F190" s="148"/>
      <c r="G190" s="148"/>
      <c r="H190" s="148"/>
      <c r="I190" s="148"/>
      <c r="J190" s="148"/>
      <c r="K190" s="148"/>
      <c r="L190" s="41">
        <v>289.70999999999998</v>
      </c>
      <c r="M190" s="42"/>
      <c r="N190" s="43"/>
      <c r="V190" s="4"/>
      <c r="W190" s="5"/>
      <c r="X190" s="5"/>
      <c r="AB190" s="2" t="s">
        <v>145</v>
      </c>
      <c r="AD190" s="5"/>
    </row>
    <row r="191" spans="1:30" s="3" customFormat="1" ht="12" x14ac:dyDescent="0.2">
      <c r="A191" s="37"/>
      <c r="B191" s="29"/>
      <c r="C191" s="148" t="s">
        <v>205</v>
      </c>
      <c r="D191" s="148"/>
      <c r="E191" s="148"/>
      <c r="F191" s="148"/>
      <c r="G191" s="148"/>
      <c r="H191" s="148"/>
      <c r="I191" s="148"/>
      <c r="J191" s="148"/>
      <c r="K191" s="148"/>
      <c r="L191" s="41">
        <v>150775.34</v>
      </c>
      <c r="M191" s="42"/>
      <c r="N191" s="43"/>
      <c r="V191" s="4"/>
      <c r="W191" s="5"/>
      <c r="X191" s="5"/>
      <c r="AD191" s="5" t="s">
        <v>72</v>
      </c>
    </row>
    <row r="192" spans="1:30" s="3" customFormat="1" ht="67.5" x14ac:dyDescent="0.2">
      <c r="A192" s="37"/>
      <c r="B192" s="29"/>
      <c r="C192" s="148" t="s">
        <v>114</v>
      </c>
      <c r="D192" s="148"/>
      <c r="E192" s="148"/>
      <c r="F192" s="148"/>
      <c r="G192" s="148"/>
      <c r="H192" s="148"/>
      <c r="I192" s="148"/>
      <c r="J192" s="148"/>
      <c r="K192" s="148"/>
      <c r="L192" s="41">
        <v>165842.15</v>
      </c>
      <c r="M192" s="42"/>
      <c r="N192" s="43"/>
      <c r="V192" s="4"/>
      <c r="W192" s="5"/>
      <c r="X192" s="5" t="s">
        <v>482</v>
      </c>
      <c r="AD192" s="5"/>
    </row>
    <row r="193" spans="1:32" s="3" customFormat="1" ht="12" x14ac:dyDescent="0.2">
      <c r="A193" s="37"/>
      <c r="B193" s="29"/>
      <c r="C193" s="148" t="s">
        <v>110</v>
      </c>
      <c r="D193" s="148"/>
      <c r="E193" s="148"/>
      <c r="F193" s="148"/>
      <c r="G193" s="148"/>
      <c r="H193" s="148"/>
      <c r="I193" s="148"/>
      <c r="J193" s="148"/>
      <c r="K193" s="148"/>
      <c r="L193" s="41"/>
      <c r="M193" s="42"/>
      <c r="N193" s="43"/>
      <c r="V193" s="4"/>
      <c r="W193" s="5"/>
      <c r="X193" s="5"/>
      <c r="AD193" s="5"/>
    </row>
    <row r="194" spans="1:32" s="3" customFormat="1" ht="22.5" x14ac:dyDescent="0.2">
      <c r="A194" s="37"/>
      <c r="B194" s="29"/>
      <c r="C194" s="148" t="s">
        <v>206</v>
      </c>
      <c r="D194" s="148"/>
      <c r="E194" s="148"/>
      <c r="F194" s="148"/>
      <c r="G194" s="148"/>
      <c r="H194" s="148"/>
      <c r="I194" s="148"/>
      <c r="J194" s="148"/>
      <c r="K194" s="148"/>
      <c r="L194" s="41">
        <v>3270.93</v>
      </c>
      <c r="M194" s="42"/>
      <c r="N194" s="43"/>
      <c r="V194" s="4"/>
      <c r="W194" s="5"/>
      <c r="X194" s="5" t="s">
        <v>414</v>
      </c>
      <c r="AD194" s="5"/>
    </row>
    <row r="195" spans="1:32" s="3" customFormat="1" ht="12" x14ac:dyDescent="0.2">
      <c r="A195" s="37"/>
      <c r="B195" s="29"/>
      <c r="C195" s="148" t="s">
        <v>207</v>
      </c>
      <c r="D195" s="148"/>
      <c r="E195" s="148"/>
      <c r="F195" s="148"/>
      <c r="G195" s="148"/>
      <c r="H195" s="148"/>
      <c r="I195" s="148"/>
      <c r="J195" s="148"/>
      <c r="K195" s="148"/>
      <c r="L195" s="41">
        <v>3205.57</v>
      </c>
      <c r="M195" s="42"/>
      <c r="N195" s="43"/>
      <c r="V195" s="4"/>
      <c r="W195" s="5"/>
      <c r="X195" s="5"/>
      <c r="AD195" s="5"/>
    </row>
    <row r="196" spans="1:32" s="3" customFormat="1" ht="22.5" x14ac:dyDescent="0.2">
      <c r="A196" s="37"/>
      <c r="B196" s="29"/>
      <c r="C196" s="148" t="s">
        <v>208</v>
      </c>
      <c r="D196" s="148"/>
      <c r="E196" s="148"/>
      <c r="F196" s="148"/>
      <c r="G196" s="148"/>
      <c r="H196" s="148"/>
      <c r="I196" s="148"/>
      <c r="J196" s="148"/>
      <c r="K196" s="148"/>
      <c r="L196" s="41">
        <v>289.70999999999998</v>
      </c>
      <c r="M196" s="42"/>
      <c r="N196" s="43"/>
      <c r="V196" s="4"/>
      <c r="W196" s="5"/>
      <c r="X196" s="5" t="s">
        <v>486</v>
      </c>
      <c r="AD196" s="5"/>
    </row>
    <row r="197" spans="1:32" s="3" customFormat="1" ht="12" x14ac:dyDescent="0.2">
      <c r="A197" s="37"/>
      <c r="B197" s="29"/>
      <c r="C197" s="148" t="s">
        <v>209</v>
      </c>
      <c r="D197" s="148"/>
      <c r="E197" s="148"/>
      <c r="F197" s="148"/>
      <c r="G197" s="148"/>
      <c r="H197" s="148"/>
      <c r="I197" s="148"/>
      <c r="J197" s="148"/>
      <c r="K197" s="148"/>
      <c r="L197" s="41">
        <v>150775.34</v>
      </c>
      <c r="M197" s="42"/>
      <c r="N197" s="43"/>
      <c r="V197" s="4"/>
      <c r="W197" s="5"/>
      <c r="X197" s="5"/>
      <c r="AD197" s="5"/>
    </row>
    <row r="198" spans="1:32" s="3" customFormat="1" ht="1.5" customHeight="1" x14ac:dyDescent="0.2">
      <c r="A198" s="37"/>
      <c r="B198" s="29"/>
      <c r="C198" s="148" t="s">
        <v>210</v>
      </c>
      <c r="D198" s="148"/>
      <c r="E198" s="148"/>
      <c r="F198" s="148"/>
      <c r="G198" s="148"/>
      <c r="H198" s="148"/>
      <c r="I198" s="148"/>
      <c r="J198" s="148"/>
      <c r="K198" s="148"/>
      <c r="L198" s="41">
        <v>5219.62</v>
      </c>
      <c r="M198" s="42"/>
      <c r="N198" s="43"/>
      <c r="V198" s="4"/>
      <c r="W198" s="5"/>
      <c r="X198" s="5"/>
      <c r="AD198" s="5"/>
    </row>
    <row r="199" spans="1:32" s="3" customFormat="1" ht="12" x14ac:dyDescent="0.2">
      <c r="A199" s="37"/>
      <c r="B199" s="29"/>
      <c r="C199" s="148" t="s">
        <v>211</v>
      </c>
      <c r="D199" s="148"/>
      <c r="E199" s="148"/>
      <c r="F199" s="148"/>
      <c r="G199" s="148"/>
      <c r="H199" s="148"/>
      <c r="I199" s="148"/>
      <c r="J199" s="148"/>
      <c r="K199" s="148"/>
      <c r="L199" s="41">
        <v>3370.69</v>
      </c>
      <c r="M199" s="42"/>
      <c r="N199" s="43"/>
      <c r="V199" s="4"/>
      <c r="W199" s="5"/>
      <c r="X199" s="5"/>
      <c r="AD199" s="5"/>
      <c r="AE199" s="5" t="s">
        <v>488</v>
      </c>
    </row>
    <row r="200" spans="1:32" s="3" customFormat="1" ht="12" x14ac:dyDescent="0.2">
      <c r="A200" s="37"/>
      <c r="B200" s="29"/>
      <c r="C200" s="148" t="s">
        <v>125</v>
      </c>
      <c r="D200" s="148"/>
      <c r="E200" s="148"/>
      <c r="F200" s="148"/>
      <c r="G200" s="148"/>
      <c r="H200" s="148"/>
      <c r="I200" s="148"/>
      <c r="J200" s="148"/>
      <c r="K200" s="148"/>
      <c r="L200" s="41">
        <v>3560.64</v>
      </c>
      <c r="M200" s="42"/>
      <c r="N200" s="43"/>
      <c r="V200" s="4"/>
      <c r="W200" s="5"/>
      <c r="X200" s="5"/>
      <c r="AD200" s="5"/>
      <c r="AE200" s="5"/>
      <c r="AF200" s="2" t="s">
        <v>109</v>
      </c>
    </row>
    <row r="201" spans="1:32" s="3" customFormat="1" ht="12" x14ac:dyDescent="0.2">
      <c r="A201" s="37"/>
      <c r="B201" s="29"/>
      <c r="C201" s="148" t="s">
        <v>126</v>
      </c>
      <c r="D201" s="148"/>
      <c r="E201" s="148"/>
      <c r="F201" s="148"/>
      <c r="G201" s="148"/>
      <c r="H201" s="148"/>
      <c r="I201" s="148"/>
      <c r="J201" s="148"/>
      <c r="K201" s="148"/>
      <c r="L201" s="41">
        <v>5219.62</v>
      </c>
      <c r="M201" s="42"/>
      <c r="N201" s="43"/>
      <c r="V201" s="4"/>
      <c r="W201" s="5"/>
      <c r="X201" s="5"/>
      <c r="AD201" s="5"/>
      <c r="AE201" s="5"/>
      <c r="AF201" s="2" t="s">
        <v>110</v>
      </c>
    </row>
    <row r="202" spans="1:32" s="3" customFormat="1" ht="12" x14ac:dyDescent="0.2">
      <c r="A202" s="37"/>
      <c r="B202" s="29"/>
      <c r="C202" s="148" t="s">
        <v>127</v>
      </c>
      <c r="D202" s="148"/>
      <c r="E202" s="148"/>
      <c r="F202" s="148"/>
      <c r="G202" s="148"/>
      <c r="H202" s="148"/>
      <c r="I202" s="148"/>
      <c r="J202" s="148"/>
      <c r="K202" s="148"/>
      <c r="L202" s="41">
        <v>3370.69</v>
      </c>
      <c r="M202" s="42"/>
      <c r="N202" s="43"/>
      <c r="V202" s="4"/>
      <c r="W202" s="5"/>
      <c r="X202" s="5"/>
      <c r="AD202" s="5"/>
      <c r="AE202" s="5"/>
      <c r="AF202" s="2" t="s">
        <v>111</v>
      </c>
    </row>
    <row r="203" spans="1:32" s="3" customFormat="1" ht="12" x14ac:dyDescent="0.2">
      <c r="A203" s="37"/>
      <c r="B203" s="36"/>
      <c r="C203" s="149" t="s">
        <v>489</v>
      </c>
      <c r="D203" s="149"/>
      <c r="E203" s="149"/>
      <c r="F203" s="149"/>
      <c r="G203" s="149"/>
      <c r="H203" s="149"/>
      <c r="I203" s="149"/>
      <c r="J203" s="149"/>
      <c r="K203" s="149"/>
      <c r="L203" s="38">
        <v>165842.15</v>
      </c>
      <c r="M203" s="39"/>
      <c r="N203" s="40"/>
      <c r="V203" s="4"/>
      <c r="W203" s="5"/>
      <c r="X203" s="5"/>
      <c r="AD203" s="5"/>
      <c r="AE203" s="5"/>
      <c r="AF203" s="2" t="s">
        <v>112</v>
      </c>
    </row>
    <row r="204" spans="1:32" s="3" customFormat="1" ht="12" x14ac:dyDescent="0.2">
      <c r="A204" s="37"/>
      <c r="B204" s="29"/>
      <c r="C204" s="148" t="s">
        <v>110</v>
      </c>
      <c r="D204" s="148"/>
      <c r="E204" s="148"/>
      <c r="F204" s="148"/>
      <c r="G204" s="148"/>
      <c r="H204" s="148"/>
      <c r="I204" s="148"/>
      <c r="J204" s="148"/>
      <c r="K204" s="148"/>
      <c r="L204" s="41"/>
      <c r="M204" s="42"/>
      <c r="N204" s="43"/>
      <c r="V204" s="4"/>
      <c r="W204" s="5"/>
      <c r="X204" s="5"/>
      <c r="AD204" s="5"/>
      <c r="AE204" s="5"/>
      <c r="AF204" s="2" t="s">
        <v>113</v>
      </c>
    </row>
    <row r="205" spans="1:32" s="3" customFormat="1" ht="12" x14ac:dyDescent="0.2">
      <c r="A205" s="37"/>
      <c r="B205" s="29"/>
      <c r="C205" s="148" t="s">
        <v>213</v>
      </c>
      <c r="D205" s="148"/>
      <c r="E205" s="148"/>
      <c r="F205" s="148"/>
      <c r="G205" s="148"/>
      <c r="H205" s="148"/>
      <c r="I205" s="148"/>
      <c r="J205" s="148"/>
      <c r="K205" s="148"/>
      <c r="L205" s="41">
        <v>58818.12</v>
      </c>
      <c r="M205" s="42"/>
      <c r="N205" s="43"/>
      <c r="V205" s="4"/>
      <c r="W205" s="5"/>
      <c r="X205" s="5"/>
      <c r="AD205" s="5"/>
      <c r="AE205" s="5"/>
      <c r="AF205" s="2" t="s">
        <v>205</v>
      </c>
    </row>
    <row r="206" spans="1:32" s="3" customFormat="1" ht="12" x14ac:dyDescent="0.2">
      <c r="A206" s="152" t="s">
        <v>490</v>
      </c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V206" s="4"/>
      <c r="W206" s="5"/>
      <c r="X206" s="5"/>
      <c r="AD206" s="5"/>
      <c r="AE206" s="5"/>
      <c r="AF206" s="2" t="s">
        <v>114</v>
      </c>
    </row>
    <row r="207" spans="1:32" s="3" customFormat="1" ht="12" x14ac:dyDescent="0.2">
      <c r="A207" s="153" t="s">
        <v>491</v>
      </c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V207" s="4"/>
      <c r="W207" s="5"/>
      <c r="X207" s="5"/>
      <c r="AD207" s="5"/>
      <c r="AE207" s="5"/>
      <c r="AF207" s="2" t="s">
        <v>110</v>
      </c>
    </row>
    <row r="208" spans="1:32" s="3" customFormat="1" ht="12" x14ac:dyDescent="0.2">
      <c r="A208" s="23" t="s">
        <v>279</v>
      </c>
      <c r="B208" s="24" t="s">
        <v>492</v>
      </c>
      <c r="C208" s="149" t="s">
        <v>493</v>
      </c>
      <c r="D208" s="149"/>
      <c r="E208" s="149"/>
      <c r="F208" s="23" t="s">
        <v>137</v>
      </c>
      <c r="G208" s="23"/>
      <c r="H208" s="23"/>
      <c r="I208" s="23" t="s">
        <v>494</v>
      </c>
      <c r="J208" s="25"/>
      <c r="K208" s="23"/>
      <c r="L208" s="25"/>
      <c r="M208" s="23"/>
      <c r="N208" s="26"/>
      <c r="V208" s="4"/>
      <c r="W208" s="5"/>
      <c r="X208" s="5"/>
      <c r="AD208" s="5"/>
      <c r="AE208" s="5"/>
      <c r="AF208" s="2" t="s">
        <v>206</v>
      </c>
    </row>
    <row r="209" spans="1:33" s="3" customFormat="1" ht="12" x14ac:dyDescent="0.2">
      <c r="A209" s="27"/>
      <c r="B209" s="28"/>
      <c r="C209" s="148" t="s">
        <v>495</v>
      </c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8"/>
      <c r="V209" s="4"/>
      <c r="W209" s="5"/>
      <c r="X209" s="5"/>
      <c r="AD209" s="5"/>
      <c r="AE209" s="5"/>
      <c r="AF209" s="2" t="s">
        <v>207</v>
      </c>
    </row>
    <row r="210" spans="1:33" s="3" customFormat="1" ht="12" x14ac:dyDescent="0.2">
      <c r="A210" s="21"/>
      <c r="B210" s="29" t="s">
        <v>45</v>
      </c>
      <c r="C210" s="148" t="s">
        <v>51</v>
      </c>
      <c r="D210" s="148"/>
      <c r="E210" s="148"/>
      <c r="F210" s="27"/>
      <c r="G210" s="27"/>
      <c r="H210" s="27"/>
      <c r="I210" s="27"/>
      <c r="J210" s="30">
        <v>408.85</v>
      </c>
      <c r="K210" s="27"/>
      <c r="L210" s="30">
        <v>15.33</v>
      </c>
      <c r="M210" s="27"/>
      <c r="N210" s="31"/>
      <c r="V210" s="4"/>
      <c r="W210" s="5"/>
      <c r="X210" s="5"/>
      <c r="AD210" s="5"/>
      <c r="AE210" s="5"/>
      <c r="AF210" s="2" t="s">
        <v>208</v>
      </c>
    </row>
    <row r="211" spans="1:33" s="3" customFormat="1" ht="12" x14ac:dyDescent="0.2">
      <c r="A211" s="21"/>
      <c r="B211" s="29" t="s">
        <v>52</v>
      </c>
      <c r="C211" s="148" t="s">
        <v>53</v>
      </c>
      <c r="D211" s="148"/>
      <c r="E211" s="148"/>
      <c r="F211" s="27"/>
      <c r="G211" s="27"/>
      <c r="H211" s="27"/>
      <c r="I211" s="27"/>
      <c r="J211" s="30">
        <v>425.84</v>
      </c>
      <c r="K211" s="27"/>
      <c r="L211" s="30">
        <v>15.97</v>
      </c>
      <c r="M211" s="27"/>
      <c r="N211" s="31"/>
      <c r="V211" s="4"/>
      <c r="W211" s="5"/>
      <c r="X211" s="5"/>
      <c r="AD211" s="5"/>
      <c r="AE211" s="5"/>
      <c r="AF211" s="2" t="s">
        <v>209</v>
      </c>
    </row>
    <row r="212" spans="1:33" s="3" customFormat="1" ht="12" x14ac:dyDescent="0.2">
      <c r="A212" s="21"/>
      <c r="B212" s="29" t="s">
        <v>54</v>
      </c>
      <c r="C212" s="148" t="s">
        <v>55</v>
      </c>
      <c r="D212" s="148"/>
      <c r="E212" s="148"/>
      <c r="F212" s="27"/>
      <c r="G212" s="27"/>
      <c r="H212" s="27"/>
      <c r="I212" s="27"/>
      <c r="J212" s="30">
        <v>51.59</v>
      </c>
      <c r="K212" s="27"/>
      <c r="L212" s="30">
        <v>1.93</v>
      </c>
      <c r="M212" s="27"/>
      <c r="N212" s="31"/>
      <c r="V212" s="4"/>
      <c r="W212" s="5"/>
      <c r="X212" s="5"/>
      <c r="AD212" s="5"/>
      <c r="AE212" s="5"/>
      <c r="AF212" s="2" t="s">
        <v>210</v>
      </c>
    </row>
    <row r="213" spans="1:33" s="3" customFormat="1" ht="12" x14ac:dyDescent="0.2">
      <c r="A213" s="21"/>
      <c r="B213" s="29" t="s">
        <v>87</v>
      </c>
      <c r="C213" s="148" t="s">
        <v>156</v>
      </c>
      <c r="D213" s="148"/>
      <c r="E213" s="148"/>
      <c r="F213" s="27"/>
      <c r="G213" s="27"/>
      <c r="H213" s="27"/>
      <c r="I213" s="27"/>
      <c r="J213" s="30">
        <v>72.209999999999994</v>
      </c>
      <c r="K213" s="27"/>
      <c r="L213" s="30">
        <v>2.71</v>
      </c>
      <c r="M213" s="27"/>
      <c r="N213" s="31"/>
      <c r="V213" s="4"/>
      <c r="W213" s="5"/>
      <c r="X213" s="5"/>
      <c r="AD213" s="5"/>
      <c r="AE213" s="5"/>
      <c r="AF213" s="2" t="s">
        <v>211</v>
      </c>
    </row>
    <row r="214" spans="1:33" s="3" customFormat="1" ht="12" x14ac:dyDescent="0.2">
      <c r="A214" s="21"/>
      <c r="B214" s="29"/>
      <c r="C214" s="148" t="s">
        <v>56</v>
      </c>
      <c r="D214" s="148"/>
      <c r="E214" s="148"/>
      <c r="F214" s="27" t="s">
        <v>57</v>
      </c>
      <c r="G214" s="27" t="s">
        <v>496</v>
      </c>
      <c r="H214" s="27"/>
      <c r="I214" s="27" t="s">
        <v>497</v>
      </c>
      <c r="J214" s="30"/>
      <c r="K214" s="27"/>
      <c r="L214" s="30"/>
      <c r="M214" s="27"/>
      <c r="N214" s="31"/>
      <c r="V214" s="4"/>
      <c r="W214" s="5"/>
      <c r="X214" s="5"/>
      <c r="AD214" s="5"/>
      <c r="AE214" s="5"/>
      <c r="AF214" s="2" t="s">
        <v>125</v>
      </c>
    </row>
    <row r="215" spans="1:33" s="3" customFormat="1" ht="12" x14ac:dyDescent="0.2">
      <c r="A215" s="21"/>
      <c r="B215" s="29"/>
      <c r="C215" s="148" t="s">
        <v>60</v>
      </c>
      <c r="D215" s="148"/>
      <c r="E215" s="148"/>
      <c r="F215" s="27" t="s">
        <v>57</v>
      </c>
      <c r="G215" s="27" t="s">
        <v>498</v>
      </c>
      <c r="H215" s="27"/>
      <c r="I215" s="27" t="s">
        <v>499</v>
      </c>
      <c r="J215" s="30"/>
      <c r="K215" s="27"/>
      <c r="L215" s="30"/>
      <c r="M215" s="27"/>
      <c r="N215" s="31"/>
      <c r="V215" s="4"/>
      <c r="W215" s="5"/>
      <c r="X215" s="5"/>
      <c r="AD215" s="5"/>
      <c r="AE215" s="5"/>
      <c r="AF215" s="2" t="s">
        <v>126</v>
      </c>
    </row>
    <row r="216" spans="1:33" s="3" customFormat="1" ht="12" x14ac:dyDescent="0.2">
      <c r="A216" s="21"/>
      <c r="B216" s="29"/>
      <c r="C216" s="148" t="s">
        <v>63</v>
      </c>
      <c r="D216" s="148"/>
      <c r="E216" s="148"/>
      <c r="F216" s="27"/>
      <c r="G216" s="27"/>
      <c r="H216" s="27"/>
      <c r="I216" s="27"/>
      <c r="J216" s="30">
        <v>906.9</v>
      </c>
      <c r="K216" s="27"/>
      <c r="L216" s="30">
        <v>34.01</v>
      </c>
      <c r="M216" s="27"/>
      <c r="N216" s="31"/>
      <c r="V216" s="4"/>
      <c r="W216" s="5"/>
      <c r="X216" s="5"/>
      <c r="AD216" s="5"/>
      <c r="AE216" s="5"/>
      <c r="AF216" s="2" t="s">
        <v>127</v>
      </c>
    </row>
    <row r="217" spans="1:33" s="3" customFormat="1" ht="12" x14ac:dyDescent="0.2">
      <c r="A217" s="21"/>
      <c r="B217" s="29"/>
      <c r="C217" s="148" t="s">
        <v>64</v>
      </c>
      <c r="D217" s="148"/>
      <c r="E217" s="148"/>
      <c r="F217" s="27"/>
      <c r="G217" s="27"/>
      <c r="H217" s="27"/>
      <c r="I217" s="27"/>
      <c r="J217" s="30"/>
      <c r="K217" s="27"/>
      <c r="L217" s="30">
        <v>17.260000000000002</v>
      </c>
      <c r="M217" s="27"/>
      <c r="N217" s="31"/>
      <c r="V217" s="4"/>
      <c r="W217" s="5"/>
      <c r="X217" s="5"/>
      <c r="AD217" s="5"/>
      <c r="AE217" s="5"/>
      <c r="AG217" s="5" t="s">
        <v>489</v>
      </c>
    </row>
    <row r="218" spans="1:33" s="3" customFormat="1" ht="22.5" x14ac:dyDescent="0.2">
      <c r="A218" s="21"/>
      <c r="B218" s="29" t="s">
        <v>408</v>
      </c>
      <c r="C218" s="148" t="s">
        <v>409</v>
      </c>
      <c r="D218" s="148"/>
      <c r="E218" s="148"/>
      <c r="F218" s="27" t="s">
        <v>67</v>
      </c>
      <c r="G218" s="27" t="s">
        <v>68</v>
      </c>
      <c r="H218" s="27"/>
      <c r="I218" s="27" t="s">
        <v>68</v>
      </c>
      <c r="J218" s="30"/>
      <c r="K218" s="27"/>
      <c r="L218" s="30">
        <v>17.61</v>
      </c>
      <c r="M218" s="27"/>
      <c r="N218" s="31"/>
      <c r="V218" s="4"/>
      <c r="W218" s="5"/>
      <c r="X218" s="5"/>
      <c r="AD218" s="5"/>
      <c r="AE218" s="5"/>
      <c r="AF218" s="2" t="s">
        <v>110</v>
      </c>
      <c r="AG218" s="5"/>
    </row>
    <row r="219" spans="1:33" s="3" customFormat="1" ht="22.5" x14ac:dyDescent="0.2">
      <c r="A219" s="21"/>
      <c r="B219" s="29" t="s">
        <v>410</v>
      </c>
      <c r="C219" s="148" t="s">
        <v>411</v>
      </c>
      <c r="D219" s="148"/>
      <c r="E219" s="148"/>
      <c r="F219" s="27" t="s">
        <v>67</v>
      </c>
      <c r="G219" s="27" t="s">
        <v>412</v>
      </c>
      <c r="H219" s="27"/>
      <c r="I219" s="27" t="s">
        <v>412</v>
      </c>
      <c r="J219" s="30"/>
      <c r="K219" s="27"/>
      <c r="L219" s="30">
        <v>10.01</v>
      </c>
      <c r="M219" s="27"/>
      <c r="N219" s="31"/>
      <c r="V219" s="4"/>
      <c r="W219" s="5"/>
      <c r="X219" s="5"/>
      <c r="AD219" s="5"/>
      <c r="AE219" s="5"/>
      <c r="AF219" s="2" t="s">
        <v>213</v>
      </c>
      <c r="AG219" s="5"/>
    </row>
    <row r="220" spans="1:33" s="3" customFormat="1" ht="12" x14ac:dyDescent="0.2">
      <c r="A220" s="23"/>
      <c r="B220" s="24"/>
      <c r="C220" s="149" t="s">
        <v>72</v>
      </c>
      <c r="D220" s="149"/>
      <c r="E220" s="149"/>
      <c r="F220" s="23"/>
      <c r="G220" s="23"/>
      <c r="H220" s="23"/>
      <c r="I220" s="23"/>
      <c r="J220" s="25"/>
      <c r="K220" s="23"/>
      <c r="L220" s="25">
        <v>61.63</v>
      </c>
      <c r="M220" s="27"/>
      <c r="N220" s="26"/>
      <c r="V220" s="4" t="s">
        <v>490</v>
      </c>
      <c r="W220" s="5"/>
      <c r="X220" s="5"/>
      <c r="AD220" s="5"/>
      <c r="AE220" s="5"/>
      <c r="AG220" s="5"/>
    </row>
    <row r="221" spans="1:33" s="3" customFormat="1" ht="12" x14ac:dyDescent="0.2">
      <c r="A221" s="23" t="s">
        <v>284</v>
      </c>
      <c r="B221" s="24" t="s">
        <v>500</v>
      </c>
      <c r="C221" s="149" t="s">
        <v>501</v>
      </c>
      <c r="D221" s="149"/>
      <c r="E221" s="149"/>
      <c r="F221" s="23" t="s">
        <v>137</v>
      </c>
      <c r="G221" s="23"/>
      <c r="H221" s="23"/>
      <c r="I221" s="23" t="s">
        <v>494</v>
      </c>
      <c r="J221" s="25">
        <v>10508</v>
      </c>
      <c r="K221" s="23"/>
      <c r="L221" s="25">
        <v>394.05</v>
      </c>
      <c r="M221" s="23"/>
      <c r="N221" s="26"/>
      <c r="V221" s="4"/>
      <c r="W221" s="5" t="s">
        <v>491</v>
      </c>
      <c r="X221" s="5"/>
      <c r="AD221" s="5"/>
      <c r="AE221" s="5"/>
      <c r="AG221" s="5"/>
    </row>
    <row r="222" spans="1:33" s="3" customFormat="1" ht="22.5" x14ac:dyDescent="0.2">
      <c r="A222" s="23"/>
      <c r="B222" s="24"/>
      <c r="C222" s="32" t="s">
        <v>502</v>
      </c>
      <c r="D222" s="33"/>
      <c r="E222" s="33"/>
      <c r="F222" s="23"/>
      <c r="G222" s="23"/>
      <c r="H222" s="23"/>
      <c r="I222" s="23"/>
      <c r="J222" s="25"/>
      <c r="K222" s="23"/>
      <c r="L222" s="25"/>
      <c r="M222" s="34"/>
      <c r="N222" s="26"/>
      <c r="V222" s="4"/>
      <c r="W222" s="5"/>
      <c r="X222" s="5" t="s">
        <v>493</v>
      </c>
      <c r="AD222" s="5"/>
      <c r="AE222" s="5"/>
      <c r="AG222" s="5"/>
    </row>
    <row r="223" spans="1:33" s="3" customFormat="1" ht="12" x14ac:dyDescent="0.2">
      <c r="A223" s="27"/>
      <c r="B223" s="28"/>
      <c r="C223" s="148" t="s">
        <v>495</v>
      </c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V223" s="4"/>
      <c r="W223" s="5"/>
      <c r="X223" s="5"/>
      <c r="Y223" s="2" t="s">
        <v>495</v>
      </c>
      <c r="AD223" s="5"/>
      <c r="AE223" s="5"/>
      <c r="AG223" s="5"/>
    </row>
    <row r="224" spans="1:33" s="3" customFormat="1" ht="12" x14ac:dyDescent="0.2">
      <c r="A224" s="23" t="s">
        <v>287</v>
      </c>
      <c r="B224" s="24" t="s">
        <v>413</v>
      </c>
      <c r="C224" s="149" t="s">
        <v>414</v>
      </c>
      <c r="D224" s="149"/>
      <c r="E224" s="149"/>
      <c r="F224" s="23" t="s">
        <v>241</v>
      </c>
      <c r="G224" s="23"/>
      <c r="H224" s="23"/>
      <c r="I224" s="23" t="s">
        <v>503</v>
      </c>
      <c r="J224" s="25">
        <v>592.76</v>
      </c>
      <c r="K224" s="23"/>
      <c r="L224" s="25">
        <v>829.86</v>
      </c>
      <c r="M224" s="23"/>
      <c r="N224" s="26"/>
      <c r="V224" s="4"/>
      <c r="W224" s="5"/>
      <c r="X224" s="5"/>
      <c r="AA224" s="2" t="s">
        <v>51</v>
      </c>
      <c r="AD224" s="5"/>
      <c r="AE224" s="5"/>
      <c r="AG224" s="5"/>
    </row>
    <row r="225" spans="1:33" s="3" customFormat="1" ht="12" x14ac:dyDescent="0.2">
      <c r="A225" s="23"/>
      <c r="B225" s="24"/>
      <c r="C225" s="32" t="s">
        <v>502</v>
      </c>
      <c r="D225" s="33"/>
      <c r="E225" s="33"/>
      <c r="F225" s="23"/>
      <c r="G225" s="23"/>
      <c r="H225" s="23"/>
      <c r="I225" s="23"/>
      <c r="J225" s="25"/>
      <c r="K225" s="23"/>
      <c r="L225" s="25"/>
      <c r="M225" s="34"/>
      <c r="N225" s="26"/>
      <c r="V225" s="4"/>
      <c r="W225" s="5"/>
      <c r="X225" s="5"/>
      <c r="AA225" s="2" t="s">
        <v>53</v>
      </c>
      <c r="AD225" s="5"/>
      <c r="AE225" s="5"/>
      <c r="AG225" s="5"/>
    </row>
    <row r="226" spans="1:33" s="3" customFormat="1" ht="12" x14ac:dyDescent="0.2">
      <c r="A226" s="153" t="s">
        <v>504</v>
      </c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V226" s="4"/>
      <c r="W226" s="5"/>
      <c r="X226" s="5"/>
      <c r="AA226" s="2" t="s">
        <v>55</v>
      </c>
      <c r="AD226" s="5"/>
      <c r="AE226" s="5"/>
      <c r="AG226" s="5"/>
    </row>
    <row r="227" spans="1:33" s="3" customFormat="1" ht="12" x14ac:dyDescent="0.2">
      <c r="A227" s="23" t="s">
        <v>289</v>
      </c>
      <c r="B227" s="24" t="s">
        <v>505</v>
      </c>
      <c r="C227" s="149" t="s">
        <v>506</v>
      </c>
      <c r="D227" s="149"/>
      <c r="E227" s="149"/>
      <c r="F227" s="23" t="s">
        <v>372</v>
      </c>
      <c r="G227" s="23"/>
      <c r="H227" s="23"/>
      <c r="I227" s="23" t="s">
        <v>45</v>
      </c>
      <c r="J227" s="25"/>
      <c r="K227" s="23"/>
      <c r="L227" s="25"/>
      <c r="M227" s="23"/>
      <c r="N227" s="26"/>
      <c r="V227" s="4"/>
      <c r="W227" s="5"/>
      <c r="X227" s="5"/>
      <c r="AA227" s="2" t="s">
        <v>156</v>
      </c>
      <c r="AD227" s="5"/>
      <c r="AE227" s="5"/>
      <c r="AG227" s="5"/>
    </row>
    <row r="228" spans="1:33" s="3" customFormat="1" ht="12" x14ac:dyDescent="0.2">
      <c r="A228" s="21"/>
      <c r="B228" s="29" t="s">
        <v>45</v>
      </c>
      <c r="C228" s="148" t="s">
        <v>51</v>
      </c>
      <c r="D228" s="148"/>
      <c r="E228" s="148"/>
      <c r="F228" s="27"/>
      <c r="G228" s="27"/>
      <c r="H228" s="27"/>
      <c r="I228" s="27"/>
      <c r="J228" s="30">
        <v>14.91</v>
      </c>
      <c r="K228" s="27"/>
      <c r="L228" s="30">
        <v>14.91</v>
      </c>
      <c r="M228" s="27"/>
      <c r="N228" s="31"/>
      <c r="V228" s="4"/>
      <c r="W228" s="5"/>
      <c r="X228" s="5"/>
      <c r="AB228" s="2" t="s">
        <v>56</v>
      </c>
      <c r="AD228" s="5"/>
      <c r="AE228" s="5"/>
      <c r="AG228" s="5"/>
    </row>
    <row r="229" spans="1:33" s="3" customFormat="1" ht="12" x14ac:dyDescent="0.2">
      <c r="A229" s="21"/>
      <c r="B229" s="29" t="s">
        <v>52</v>
      </c>
      <c r="C229" s="148" t="s">
        <v>53</v>
      </c>
      <c r="D229" s="148"/>
      <c r="E229" s="148"/>
      <c r="F229" s="27"/>
      <c r="G229" s="27"/>
      <c r="H229" s="27"/>
      <c r="I229" s="27"/>
      <c r="J229" s="30">
        <v>270.27999999999997</v>
      </c>
      <c r="K229" s="27"/>
      <c r="L229" s="30">
        <v>270.27999999999997</v>
      </c>
      <c r="M229" s="27"/>
      <c r="N229" s="31"/>
      <c r="V229" s="4"/>
      <c r="W229" s="5"/>
      <c r="X229" s="5"/>
      <c r="AB229" s="2" t="s">
        <v>60</v>
      </c>
      <c r="AD229" s="5"/>
      <c r="AE229" s="5"/>
      <c r="AG229" s="5"/>
    </row>
    <row r="230" spans="1:33" s="3" customFormat="1" ht="12" x14ac:dyDescent="0.2">
      <c r="A230" s="21"/>
      <c r="B230" s="29" t="s">
        <v>54</v>
      </c>
      <c r="C230" s="148" t="s">
        <v>55</v>
      </c>
      <c r="D230" s="148"/>
      <c r="E230" s="148"/>
      <c r="F230" s="27"/>
      <c r="G230" s="27"/>
      <c r="H230" s="27"/>
      <c r="I230" s="27"/>
      <c r="J230" s="30">
        <v>9.99</v>
      </c>
      <c r="K230" s="27"/>
      <c r="L230" s="30">
        <v>9.99</v>
      </c>
      <c r="M230" s="27"/>
      <c r="N230" s="31"/>
      <c r="V230" s="4"/>
      <c r="W230" s="5"/>
      <c r="X230" s="5"/>
      <c r="AC230" s="2" t="s">
        <v>63</v>
      </c>
      <c r="AD230" s="5"/>
      <c r="AE230" s="5"/>
      <c r="AG230" s="5"/>
    </row>
    <row r="231" spans="1:33" s="3" customFormat="1" ht="12" x14ac:dyDescent="0.2">
      <c r="A231" s="21"/>
      <c r="B231" s="29" t="s">
        <v>87</v>
      </c>
      <c r="C231" s="148" t="s">
        <v>156</v>
      </c>
      <c r="D231" s="148"/>
      <c r="E231" s="148"/>
      <c r="F231" s="27"/>
      <c r="G231" s="27"/>
      <c r="H231" s="27"/>
      <c r="I231" s="27"/>
      <c r="J231" s="30">
        <v>7.75</v>
      </c>
      <c r="K231" s="27"/>
      <c r="L231" s="30">
        <v>7.75</v>
      </c>
      <c r="M231" s="27"/>
      <c r="N231" s="31"/>
      <c r="V231" s="4"/>
      <c r="W231" s="5"/>
      <c r="X231" s="5"/>
      <c r="AB231" s="2" t="s">
        <v>64</v>
      </c>
      <c r="AD231" s="5"/>
      <c r="AE231" s="5"/>
      <c r="AG231" s="5"/>
    </row>
    <row r="232" spans="1:33" s="3" customFormat="1" ht="33.75" x14ac:dyDescent="0.2">
      <c r="A232" s="21"/>
      <c r="B232" s="29"/>
      <c r="C232" s="148" t="s">
        <v>56</v>
      </c>
      <c r="D232" s="148"/>
      <c r="E232" s="148"/>
      <c r="F232" s="27" t="s">
        <v>57</v>
      </c>
      <c r="G232" s="27" t="s">
        <v>507</v>
      </c>
      <c r="H232" s="27"/>
      <c r="I232" s="27" t="s">
        <v>507</v>
      </c>
      <c r="J232" s="30"/>
      <c r="K232" s="27"/>
      <c r="L232" s="30"/>
      <c r="M232" s="27"/>
      <c r="N232" s="31"/>
      <c r="V232" s="4"/>
      <c r="W232" s="5"/>
      <c r="X232" s="5"/>
      <c r="AB232" s="2" t="s">
        <v>409</v>
      </c>
      <c r="AD232" s="5"/>
      <c r="AE232" s="5"/>
      <c r="AG232" s="5"/>
    </row>
    <row r="233" spans="1:33" s="3" customFormat="1" ht="33.75" x14ac:dyDescent="0.2">
      <c r="A233" s="21"/>
      <c r="B233" s="29"/>
      <c r="C233" s="148" t="s">
        <v>60</v>
      </c>
      <c r="D233" s="148"/>
      <c r="E233" s="148"/>
      <c r="F233" s="27" t="s">
        <v>57</v>
      </c>
      <c r="G233" s="27" t="s">
        <v>508</v>
      </c>
      <c r="H233" s="27"/>
      <c r="I233" s="27" t="s">
        <v>508</v>
      </c>
      <c r="J233" s="30"/>
      <c r="K233" s="27"/>
      <c r="L233" s="30"/>
      <c r="M233" s="27"/>
      <c r="N233" s="31"/>
      <c r="V233" s="4"/>
      <c r="W233" s="5"/>
      <c r="X233" s="5"/>
      <c r="AB233" s="2" t="s">
        <v>411</v>
      </c>
      <c r="AD233" s="5"/>
      <c r="AE233" s="5"/>
      <c r="AG233" s="5"/>
    </row>
    <row r="234" spans="1:33" s="3" customFormat="1" ht="12" x14ac:dyDescent="0.2">
      <c r="A234" s="21"/>
      <c r="B234" s="29"/>
      <c r="C234" s="148" t="s">
        <v>63</v>
      </c>
      <c r="D234" s="148"/>
      <c r="E234" s="148"/>
      <c r="F234" s="27"/>
      <c r="G234" s="27"/>
      <c r="H234" s="27"/>
      <c r="I234" s="27"/>
      <c r="J234" s="30">
        <v>292.94</v>
      </c>
      <c r="K234" s="27"/>
      <c r="L234" s="30">
        <v>292.94</v>
      </c>
      <c r="M234" s="27"/>
      <c r="N234" s="31"/>
      <c r="V234" s="4"/>
      <c r="W234" s="5"/>
      <c r="X234" s="5"/>
      <c r="AD234" s="5" t="s">
        <v>72</v>
      </c>
      <c r="AE234" s="5"/>
      <c r="AG234" s="5"/>
    </row>
    <row r="235" spans="1:33" s="3" customFormat="1" ht="33.75" x14ac:dyDescent="0.2">
      <c r="A235" s="21"/>
      <c r="B235" s="29"/>
      <c r="C235" s="148" t="s">
        <v>64</v>
      </c>
      <c r="D235" s="148"/>
      <c r="E235" s="148"/>
      <c r="F235" s="27"/>
      <c r="G235" s="27"/>
      <c r="H235" s="27"/>
      <c r="I235" s="27"/>
      <c r="J235" s="30"/>
      <c r="K235" s="27"/>
      <c r="L235" s="30">
        <v>24.9</v>
      </c>
      <c r="M235" s="27"/>
      <c r="N235" s="31"/>
      <c r="V235" s="4"/>
      <c r="W235" s="5"/>
      <c r="X235" s="5" t="s">
        <v>501</v>
      </c>
      <c r="AD235" s="5"/>
      <c r="AE235" s="5"/>
      <c r="AG235" s="5"/>
    </row>
    <row r="236" spans="1:33" s="3" customFormat="1" ht="22.5" x14ac:dyDescent="0.2">
      <c r="A236" s="21"/>
      <c r="B236" s="29" t="s">
        <v>509</v>
      </c>
      <c r="C236" s="148" t="s">
        <v>510</v>
      </c>
      <c r="D236" s="148"/>
      <c r="E236" s="148"/>
      <c r="F236" s="27" t="s">
        <v>67</v>
      </c>
      <c r="G236" s="27" t="s">
        <v>511</v>
      </c>
      <c r="H236" s="27"/>
      <c r="I236" s="27" t="s">
        <v>511</v>
      </c>
      <c r="J236" s="30"/>
      <c r="K236" s="27"/>
      <c r="L236" s="30">
        <v>23.16</v>
      </c>
      <c r="M236" s="27"/>
      <c r="N236" s="31"/>
      <c r="V236" s="4"/>
      <c r="W236" s="5"/>
      <c r="X236" s="5"/>
      <c r="AD236" s="5"/>
      <c r="AE236" s="5"/>
      <c r="AG236" s="5"/>
    </row>
    <row r="237" spans="1:33" s="3" customFormat="1" ht="22.5" x14ac:dyDescent="0.2">
      <c r="A237" s="21"/>
      <c r="B237" s="29" t="s">
        <v>512</v>
      </c>
      <c r="C237" s="148" t="s">
        <v>513</v>
      </c>
      <c r="D237" s="148"/>
      <c r="E237" s="148"/>
      <c r="F237" s="27" t="s">
        <v>67</v>
      </c>
      <c r="G237" s="27" t="s">
        <v>514</v>
      </c>
      <c r="H237" s="27"/>
      <c r="I237" s="27" t="s">
        <v>514</v>
      </c>
      <c r="J237" s="30"/>
      <c r="K237" s="27"/>
      <c r="L237" s="30">
        <v>15.44</v>
      </c>
      <c r="M237" s="27"/>
      <c r="N237" s="31"/>
      <c r="V237" s="4"/>
      <c r="W237" s="5"/>
      <c r="X237" s="5"/>
      <c r="Y237" s="2" t="s">
        <v>495</v>
      </c>
      <c r="AD237" s="5"/>
      <c r="AE237" s="5"/>
      <c r="AG237" s="5"/>
    </row>
    <row r="238" spans="1:33" s="3" customFormat="1" ht="22.5" x14ac:dyDescent="0.2">
      <c r="A238" s="23"/>
      <c r="B238" s="24"/>
      <c r="C238" s="149" t="s">
        <v>72</v>
      </c>
      <c r="D238" s="149"/>
      <c r="E238" s="149"/>
      <c r="F238" s="23"/>
      <c r="G238" s="23"/>
      <c r="H238" s="23"/>
      <c r="I238" s="23"/>
      <c r="J238" s="25"/>
      <c r="K238" s="23"/>
      <c r="L238" s="25">
        <v>331.54</v>
      </c>
      <c r="M238" s="27"/>
      <c r="N238" s="26"/>
      <c r="V238" s="4"/>
      <c r="W238" s="5"/>
      <c r="X238" s="5" t="s">
        <v>414</v>
      </c>
      <c r="AD238" s="5"/>
      <c r="AE238" s="5"/>
      <c r="AG238" s="5"/>
    </row>
    <row r="239" spans="1:33" s="3" customFormat="1" ht="12" x14ac:dyDescent="0.2">
      <c r="A239" s="23" t="s">
        <v>293</v>
      </c>
      <c r="B239" s="24" t="s">
        <v>515</v>
      </c>
      <c r="C239" s="149" t="s">
        <v>516</v>
      </c>
      <c r="D239" s="149"/>
      <c r="E239" s="149"/>
      <c r="F239" s="23" t="s">
        <v>517</v>
      </c>
      <c r="G239" s="23"/>
      <c r="H239" s="23"/>
      <c r="I239" s="23" t="s">
        <v>45</v>
      </c>
      <c r="J239" s="25">
        <v>12968.15</v>
      </c>
      <c r="K239" s="23"/>
      <c r="L239" s="25">
        <v>12968.15</v>
      </c>
      <c r="M239" s="23"/>
      <c r="N239" s="26"/>
      <c r="V239" s="4"/>
      <c r="W239" s="5"/>
      <c r="X239" s="5"/>
      <c r="AD239" s="5"/>
      <c r="AE239" s="5"/>
      <c r="AG239" s="5"/>
    </row>
    <row r="240" spans="1:33" s="3" customFormat="1" ht="12" x14ac:dyDescent="0.2">
      <c r="A240" s="23"/>
      <c r="B240" s="24"/>
      <c r="C240" s="32" t="s">
        <v>502</v>
      </c>
      <c r="D240" s="33"/>
      <c r="E240" s="33"/>
      <c r="F240" s="23"/>
      <c r="G240" s="23"/>
      <c r="H240" s="23"/>
      <c r="I240" s="23"/>
      <c r="J240" s="25"/>
      <c r="K240" s="23"/>
      <c r="L240" s="25"/>
      <c r="M240" s="34"/>
      <c r="N240" s="26"/>
      <c r="V240" s="4"/>
      <c r="W240" s="5" t="s">
        <v>504</v>
      </c>
      <c r="X240" s="5"/>
      <c r="AD240" s="5"/>
      <c r="AE240" s="5"/>
      <c r="AG240" s="5"/>
    </row>
    <row r="241" spans="1:33" s="3" customFormat="1" ht="22.5" x14ac:dyDescent="0.2">
      <c r="A241" s="23" t="s">
        <v>297</v>
      </c>
      <c r="B241" s="24" t="s">
        <v>518</v>
      </c>
      <c r="C241" s="149" t="s">
        <v>519</v>
      </c>
      <c r="D241" s="149"/>
      <c r="E241" s="149"/>
      <c r="F241" s="23" t="s">
        <v>372</v>
      </c>
      <c r="G241" s="23"/>
      <c r="H241" s="23"/>
      <c r="I241" s="23" t="s">
        <v>191</v>
      </c>
      <c r="J241" s="25">
        <v>353.44</v>
      </c>
      <c r="K241" s="23"/>
      <c r="L241" s="25">
        <v>4594.72</v>
      </c>
      <c r="M241" s="23"/>
      <c r="N241" s="26"/>
      <c r="V241" s="4"/>
      <c r="W241" s="5"/>
      <c r="X241" s="5" t="s">
        <v>506</v>
      </c>
      <c r="AD241" s="5"/>
      <c r="AE241" s="5"/>
      <c r="AG241" s="5"/>
    </row>
    <row r="242" spans="1:33" s="3" customFormat="1" ht="12" x14ac:dyDescent="0.2">
      <c r="A242" s="23"/>
      <c r="B242" s="24"/>
      <c r="C242" s="32" t="s">
        <v>502</v>
      </c>
      <c r="D242" s="33"/>
      <c r="E242" s="33"/>
      <c r="F242" s="23"/>
      <c r="G242" s="23"/>
      <c r="H242" s="23"/>
      <c r="I242" s="23"/>
      <c r="J242" s="25"/>
      <c r="K242" s="23"/>
      <c r="L242" s="25"/>
      <c r="M242" s="34"/>
      <c r="N242" s="26"/>
      <c r="V242" s="4"/>
      <c r="W242" s="5"/>
      <c r="X242" s="5"/>
      <c r="AA242" s="2" t="s">
        <v>51</v>
      </c>
      <c r="AD242" s="5"/>
      <c r="AE242" s="5"/>
      <c r="AG242" s="5"/>
    </row>
    <row r="243" spans="1:33" s="3" customFormat="1" ht="12" x14ac:dyDescent="0.2">
      <c r="A243" s="23"/>
      <c r="B243" s="24"/>
      <c r="C243" s="24"/>
      <c r="D243" s="24"/>
      <c r="E243" s="24"/>
      <c r="F243" s="23"/>
      <c r="G243" s="23"/>
      <c r="H243" s="23"/>
      <c r="I243" s="23"/>
      <c r="J243" s="36"/>
      <c r="K243" s="23"/>
      <c r="L243" s="36"/>
      <c r="M243" s="27"/>
      <c r="N243" s="36"/>
      <c r="V243" s="4"/>
      <c r="W243" s="5"/>
      <c r="X243" s="5"/>
      <c r="AA243" s="2" t="s">
        <v>53</v>
      </c>
      <c r="AD243" s="5"/>
      <c r="AE243" s="5"/>
      <c r="AG243" s="5"/>
    </row>
    <row r="244" spans="1:33" s="3" customFormat="1" ht="12" x14ac:dyDescent="0.2">
      <c r="A244" s="37"/>
      <c r="B244" s="36"/>
      <c r="C244" s="149" t="s">
        <v>520</v>
      </c>
      <c r="D244" s="149"/>
      <c r="E244" s="149"/>
      <c r="F244" s="149"/>
      <c r="G244" s="149"/>
      <c r="H244" s="149"/>
      <c r="I244" s="149"/>
      <c r="J244" s="149"/>
      <c r="K244" s="149"/>
      <c r="L244" s="38"/>
      <c r="M244" s="39"/>
      <c r="N244" s="40"/>
      <c r="V244" s="4"/>
      <c r="W244" s="5"/>
      <c r="X244" s="5"/>
      <c r="AA244" s="2" t="s">
        <v>55</v>
      </c>
      <c r="AD244" s="5"/>
      <c r="AE244" s="5"/>
      <c r="AG244" s="5"/>
    </row>
    <row r="245" spans="1:33" s="3" customFormat="1" ht="12" x14ac:dyDescent="0.2">
      <c r="A245" s="37"/>
      <c r="B245" s="29"/>
      <c r="C245" s="148" t="s">
        <v>109</v>
      </c>
      <c r="D245" s="148"/>
      <c r="E245" s="148"/>
      <c r="F245" s="148"/>
      <c r="G245" s="148"/>
      <c r="H245" s="148"/>
      <c r="I245" s="148"/>
      <c r="J245" s="148"/>
      <c r="K245" s="148"/>
      <c r="L245" s="41">
        <v>19113.73</v>
      </c>
      <c r="M245" s="42"/>
      <c r="N245" s="43"/>
      <c r="V245" s="4"/>
      <c r="W245" s="5"/>
      <c r="X245" s="5"/>
      <c r="AA245" s="2" t="s">
        <v>156</v>
      </c>
      <c r="AD245" s="5"/>
      <c r="AE245" s="5"/>
      <c r="AG245" s="5"/>
    </row>
    <row r="246" spans="1:33" s="3" customFormat="1" ht="12" x14ac:dyDescent="0.2">
      <c r="A246" s="37"/>
      <c r="B246" s="29"/>
      <c r="C246" s="148" t="s">
        <v>110</v>
      </c>
      <c r="D246" s="148"/>
      <c r="E246" s="148"/>
      <c r="F246" s="148"/>
      <c r="G246" s="148"/>
      <c r="H246" s="148"/>
      <c r="I246" s="148"/>
      <c r="J246" s="148"/>
      <c r="K246" s="148"/>
      <c r="L246" s="41"/>
      <c r="M246" s="42"/>
      <c r="N246" s="43"/>
      <c r="V246" s="4"/>
      <c r="W246" s="5"/>
      <c r="X246" s="5"/>
      <c r="AB246" s="2" t="s">
        <v>56</v>
      </c>
      <c r="AD246" s="5"/>
      <c r="AE246" s="5"/>
      <c r="AG246" s="5"/>
    </row>
    <row r="247" spans="1:33" s="3" customFormat="1" ht="12" x14ac:dyDescent="0.2">
      <c r="A247" s="37"/>
      <c r="B247" s="29"/>
      <c r="C247" s="148" t="s">
        <v>111</v>
      </c>
      <c r="D247" s="148"/>
      <c r="E247" s="148"/>
      <c r="F247" s="148"/>
      <c r="G247" s="148"/>
      <c r="H247" s="148"/>
      <c r="I247" s="148"/>
      <c r="J247" s="148"/>
      <c r="K247" s="148"/>
      <c r="L247" s="41">
        <v>30.24</v>
      </c>
      <c r="M247" s="42"/>
      <c r="N247" s="43"/>
      <c r="V247" s="4"/>
      <c r="W247" s="5"/>
      <c r="X247" s="5"/>
      <c r="AB247" s="2" t="s">
        <v>60</v>
      </c>
      <c r="AD247" s="5"/>
      <c r="AE247" s="5"/>
      <c r="AG247" s="5"/>
    </row>
    <row r="248" spans="1:33" s="3" customFormat="1" ht="12" x14ac:dyDescent="0.2">
      <c r="A248" s="37"/>
      <c r="B248" s="29"/>
      <c r="C248" s="148" t="s">
        <v>112</v>
      </c>
      <c r="D248" s="148"/>
      <c r="E248" s="148"/>
      <c r="F248" s="148"/>
      <c r="G248" s="148"/>
      <c r="H248" s="148"/>
      <c r="I248" s="148"/>
      <c r="J248" s="148"/>
      <c r="K248" s="148"/>
      <c r="L248" s="41">
        <v>286.25</v>
      </c>
      <c r="M248" s="42"/>
      <c r="N248" s="43"/>
      <c r="V248" s="4"/>
      <c r="W248" s="5"/>
      <c r="X248" s="5"/>
      <c r="AC248" s="2" t="s">
        <v>63</v>
      </c>
      <c r="AD248" s="5"/>
      <c r="AE248" s="5"/>
      <c r="AG248" s="5"/>
    </row>
    <row r="249" spans="1:33" s="3" customFormat="1" ht="12" x14ac:dyDescent="0.2">
      <c r="A249" s="37"/>
      <c r="B249" s="29"/>
      <c r="C249" s="148" t="s">
        <v>113</v>
      </c>
      <c r="D249" s="148"/>
      <c r="E249" s="148"/>
      <c r="F249" s="148"/>
      <c r="G249" s="148"/>
      <c r="H249" s="148"/>
      <c r="I249" s="148"/>
      <c r="J249" s="148"/>
      <c r="K249" s="148"/>
      <c r="L249" s="41">
        <v>11.92</v>
      </c>
      <c r="M249" s="42"/>
      <c r="N249" s="43"/>
      <c r="V249" s="4"/>
      <c r="W249" s="5"/>
      <c r="X249" s="5"/>
      <c r="AB249" s="2" t="s">
        <v>64</v>
      </c>
      <c r="AD249" s="5"/>
      <c r="AE249" s="5"/>
      <c r="AG249" s="5"/>
    </row>
    <row r="250" spans="1:33" s="3" customFormat="1" ht="22.5" x14ac:dyDescent="0.2">
      <c r="A250" s="37"/>
      <c r="B250" s="29"/>
      <c r="C250" s="148" t="s">
        <v>205</v>
      </c>
      <c r="D250" s="148"/>
      <c r="E250" s="148"/>
      <c r="F250" s="148"/>
      <c r="G250" s="148"/>
      <c r="H250" s="148"/>
      <c r="I250" s="148"/>
      <c r="J250" s="148"/>
      <c r="K250" s="148"/>
      <c r="L250" s="41">
        <v>18797.240000000002</v>
      </c>
      <c r="M250" s="42"/>
      <c r="N250" s="43"/>
      <c r="V250" s="4"/>
      <c r="W250" s="5"/>
      <c r="X250" s="5"/>
      <c r="AB250" s="2" t="s">
        <v>510</v>
      </c>
      <c r="AD250" s="5"/>
      <c r="AE250" s="5"/>
      <c r="AG250" s="5"/>
    </row>
    <row r="251" spans="1:33" s="3" customFormat="1" ht="22.5" x14ac:dyDescent="0.2">
      <c r="A251" s="37"/>
      <c r="B251" s="29"/>
      <c r="C251" s="148" t="s">
        <v>114</v>
      </c>
      <c r="D251" s="148"/>
      <c r="E251" s="148"/>
      <c r="F251" s="148"/>
      <c r="G251" s="148"/>
      <c r="H251" s="148"/>
      <c r="I251" s="148"/>
      <c r="J251" s="148"/>
      <c r="K251" s="148"/>
      <c r="L251" s="41">
        <v>19179.95</v>
      </c>
      <c r="M251" s="42"/>
      <c r="N251" s="43"/>
      <c r="V251" s="4"/>
      <c r="W251" s="5"/>
      <c r="X251" s="5"/>
      <c r="AB251" s="2" t="s">
        <v>513</v>
      </c>
      <c r="AD251" s="5"/>
      <c r="AE251" s="5"/>
      <c r="AG251" s="5"/>
    </row>
    <row r="252" spans="1:33" s="3" customFormat="1" ht="12" x14ac:dyDescent="0.2">
      <c r="A252" s="37"/>
      <c r="B252" s="29"/>
      <c r="C252" s="148" t="s">
        <v>110</v>
      </c>
      <c r="D252" s="148"/>
      <c r="E252" s="148"/>
      <c r="F252" s="148"/>
      <c r="G252" s="148"/>
      <c r="H252" s="148"/>
      <c r="I252" s="148"/>
      <c r="J252" s="148"/>
      <c r="K252" s="148"/>
      <c r="L252" s="41"/>
      <c r="M252" s="42"/>
      <c r="N252" s="43"/>
      <c r="V252" s="4"/>
      <c r="W252" s="5"/>
      <c r="X252" s="5"/>
      <c r="AD252" s="5" t="s">
        <v>72</v>
      </c>
      <c r="AE252" s="5"/>
      <c r="AG252" s="5"/>
    </row>
    <row r="253" spans="1:33" s="3" customFormat="1" ht="45" x14ac:dyDescent="0.2">
      <c r="A253" s="37"/>
      <c r="B253" s="29"/>
      <c r="C253" s="148" t="s">
        <v>206</v>
      </c>
      <c r="D253" s="148"/>
      <c r="E253" s="148"/>
      <c r="F253" s="148"/>
      <c r="G253" s="148"/>
      <c r="H253" s="148"/>
      <c r="I253" s="148"/>
      <c r="J253" s="148"/>
      <c r="K253" s="148"/>
      <c r="L253" s="41">
        <v>30.24</v>
      </c>
      <c r="M253" s="42"/>
      <c r="N253" s="43"/>
      <c r="V253" s="4"/>
      <c r="W253" s="5"/>
      <c r="X253" s="5" t="s">
        <v>516</v>
      </c>
      <c r="AD253" s="5"/>
      <c r="AE253" s="5"/>
      <c r="AG253" s="5"/>
    </row>
    <row r="254" spans="1:33" s="3" customFormat="1" ht="12" x14ac:dyDescent="0.2">
      <c r="A254" s="37"/>
      <c r="B254" s="29"/>
      <c r="C254" s="148" t="s">
        <v>207</v>
      </c>
      <c r="D254" s="148"/>
      <c r="E254" s="148"/>
      <c r="F254" s="148"/>
      <c r="G254" s="148"/>
      <c r="H254" s="148"/>
      <c r="I254" s="148"/>
      <c r="J254" s="148"/>
      <c r="K254" s="148"/>
      <c r="L254" s="41">
        <v>286.25</v>
      </c>
      <c r="M254" s="42"/>
      <c r="N254" s="43"/>
      <c r="V254" s="4"/>
      <c r="W254" s="5"/>
      <c r="X254" s="5"/>
      <c r="AD254" s="5"/>
      <c r="AE254" s="5"/>
      <c r="AG254" s="5"/>
    </row>
    <row r="255" spans="1:33" s="3" customFormat="1" ht="22.5" x14ac:dyDescent="0.2">
      <c r="A255" s="37"/>
      <c r="B255" s="29"/>
      <c r="C255" s="148" t="s">
        <v>208</v>
      </c>
      <c r="D255" s="148"/>
      <c r="E255" s="148"/>
      <c r="F255" s="148"/>
      <c r="G255" s="148"/>
      <c r="H255" s="148"/>
      <c r="I255" s="148"/>
      <c r="J255" s="148"/>
      <c r="K255" s="148"/>
      <c r="L255" s="41">
        <v>11.92</v>
      </c>
      <c r="M255" s="42"/>
      <c r="N255" s="43"/>
      <c r="V255" s="4"/>
      <c r="W255" s="5"/>
      <c r="X255" s="5" t="s">
        <v>519</v>
      </c>
      <c r="AD255" s="5"/>
      <c r="AE255" s="5"/>
      <c r="AG255" s="5"/>
    </row>
    <row r="256" spans="1:33" s="3" customFormat="1" ht="12" x14ac:dyDescent="0.2">
      <c r="A256" s="37"/>
      <c r="B256" s="29"/>
      <c r="C256" s="148" t="s">
        <v>209</v>
      </c>
      <c r="D256" s="148"/>
      <c r="E256" s="148"/>
      <c r="F256" s="148"/>
      <c r="G256" s="148"/>
      <c r="H256" s="148"/>
      <c r="I256" s="148"/>
      <c r="J256" s="148"/>
      <c r="K256" s="148"/>
      <c r="L256" s="41">
        <v>18797.240000000002</v>
      </c>
      <c r="M256" s="42"/>
      <c r="N256" s="43"/>
      <c r="V256" s="4"/>
      <c r="W256" s="5"/>
      <c r="X256" s="5"/>
      <c r="AD256" s="5"/>
      <c r="AE256" s="5"/>
      <c r="AG256" s="5"/>
    </row>
    <row r="257" spans="1:33" s="3" customFormat="1" ht="1.5" customHeight="1" x14ac:dyDescent="0.2">
      <c r="A257" s="37"/>
      <c r="B257" s="29"/>
      <c r="C257" s="148" t="s">
        <v>210</v>
      </c>
      <c r="D257" s="148"/>
      <c r="E257" s="148"/>
      <c r="F257" s="148"/>
      <c r="G257" s="148"/>
      <c r="H257" s="148"/>
      <c r="I257" s="148"/>
      <c r="J257" s="148"/>
      <c r="K257" s="148"/>
      <c r="L257" s="41">
        <v>40.770000000000003</v>
      </c>
      <c r="M257" s="42"/>
      <c r="N257" s="43"/>
      <c r="V257" s="4"/>
      <c r="W257" s="5"/>
      <c r="X257" s="5"/>
      <c r="AD257" s="5"/>
      <c r="AE257" s="5"/>
      <c r="AG257" s="5"/>
    </row>
    <row r="258" spans="1:33" s="3" customFormat="1" ht="12" x14ac:dyDescent="0.2">
      <c r="A258" s="37"/>
      <c r="B258" s="29"/>
      <c r="C258" s="148" t="s">
        <v>211</v>
      </c>
      <c r="D258" s="148"/>
      <c r="E258" s="148"/>
      <c r="F258" s="148"/>
      <c r="G258" s="148"/>
      <c r="H258" s="148"/>
      <c r="I258" s="148"/>
      <c r="J258" s="148"/>
      <c r="K258" s="148"/>
      <c r="L258" s="41">
        <v>25.45</v>
      </c>
      <c r="M258" s="42"/>
      <c r="N258" s="43"/>
      <c r="V258" s="4"/>
      <c r="W258" s="5"/>
      <c r="X258" s="5"/>
      <c r="AD258" s="5"/>
      <c r="AE258" s="5" t="s">
        <v>520</v>
      </c>
      <c r="AG258" s="5"/>
    </row>
    <row r="259" spans="1:33" s="3" customFormat="1" ht="12" x14ac:dyDescent="0.2">
      <c r="A259" s="37"/>
      <c r="B259" s="29"/>
      <c r="C259" s="148" t="s">
        <v>125</v>
      </c>
      <c r="D259" s="148"/>
      <c r="E259" s="148"/>
      <c r="F259" s="148"/>
      <c r="G259" s="148"/>
      <c r="H259" s="148"/>
      <c r="I259" s="148"/>
      <c r="J259" s="148"/>
      <c r="K259" s="148"/>
      <c r="L259" s="41">
        <v>42.16</v>
      </c>
      <c r="M259" s="42"/>
      <c r="N259" s="43"/>
      <c r="V259" s="4"/>
      <c r="W259" s="5"/>
      <c r="X259" s="5"/>
      <c r="AD259" s="5"/>
      <c r="AE259" s="5"/>
      <c r="AF259" s="2" t="s">
        <v>109</v>
      </c>
      <c r="AG259" s="5"/>
    </row>
    <row r="260" spans="1:33" s="3" customFormat="1" ht="12" x14ac:dyDescent="0.2">
      <c r="A260" s="37"/>
      <c r="B260" s="29"/>
      <c r="C260" s="148" t="s">
        <v>126</v>
      </c>
      <c r="D260" s="148"/>
      <c r="E260" s="148"/>
      <c r="F260" s="148"/>
      <c r="G260" s="148"/>
      <c r="H260" s="148"/>
      <c r="I260" s="148"/>
      <c r="J260" s="148"/>
      <c r="K260" s="148"/>
      <c r="L260" s="41">
        <v>40.770000000000003</v>
      </c>
      <c r="M260" s="42"/>
      <c r="N260" s="43"/>
      <c r="V260" s="4"/>
      <c r="W260" s="5"/>
      <c r="X260" s="5"/>
      <c r="AD260" s="5"/>
      <c r="AE260" s="5"/>
      <c r="AF260" s="2" t="s">
        <v>110</v>
      </c>
      <c r="AG260" s="5"/>
    </row>
    <row r="261" spans="1:33" s="3" customFormat="1" ht="12" x14ac:dyDescent="0.2">
      <c r="A261" s="37"/>
      <c r="B261" s="29"/>
      <c r="C261" s="148" t="s">
        <v>127</v>
      </c>
      <c r="D261" s="148"/>
      <c r="E261" s="148"/>
      <c r="F261" s="148"/>
      <c r="G261" s="148"/>
      <c r="H261" s="148"/>
      <c r="I261" s="148"/>
      <c r="J261" s="148"/>
      <c r="K261" s="148"/>
      <c r="L261" s="41">
        <v>25.45</v>
      </c>
      <c r="M261" s="42"/>
      <c r="N261" s="43"/>
      <c r="V261" s="4"/>
      <c r="W261" s="5"/>
      <c r="X261" s="5"/>
      <c r="AD261" s="5"/>
      <c r="AE261" s="5"/>
      <c r="AF261" s="2" t="s">
        <v>111</v>
      </c>
      <c r="AG261" s="5"/>
    </row>
    <row r="262" spans="1:33" s="3" customFormat="1" ht="12" x14ac:dyDescent="0.2">
      <c r="A262" s="37"/>
      <c r="B262" s="36"/>
      <c r="C262" s="149" t="s">
        <v>521</v>
      </c>
      <c r="D262" s="149"/>
      <c r="E262" s="149"/>
      <c r="F262" s="149"/>
      <c r="G262" s="149"/>
      <c r="H262" s="149"/>
      <c r="I262" s="149"/>
      <c r="J262" s="149"/>
      <c r="K262" s="149"/>
      <c r="L262" s="38">
        <v>19179.95</v>
      </c>
      <c r="M262" s="39"/>
      <c r="N262" s="40"/>
      <c r="V262" s="4"/>
      <c r="W262" s="5"/>
      <c r="X262" s="5"/>
      <c r="AD262" s="5"/>
      <c r="AE262" s="5"/>
      <c r="AF262" s="2" t="s">
        <v>112</v>
      </c>
      <c r="AG262" s="5"/>
    </row>
    <row r="263" spans="1:33" s="3" customFormat="1" ht="12" x14ac:dyDescent="0.2">
      <c r="A263" s="37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5"/>
      <c r="M263" s="46"/>
      <c r="N263" s="47"/>
      <c r="V263" s="4"/>
      <c r="W263" s="5"/>
      <c r="X263" s="5"/>
      <c r="AD263" s="5"/>
      <c r="AE263" s="5"/>
      <c r="AF263" s="2" t="s">
        <v>113</v>
      </c>
      <c r="AG263" s="5"/>
    </row>
    <row r="264" spans="1:33" s="3" customFormat="1" ht="12" x14ac:dyDescent="0.2">
      <c r="A264" s="37"/>
      <c r="B264" s="36"/>
      <c r="C264" s="149" t="s">
        <v>108</v>
      </c>
      <c r="D264" s="149"/>
      <c r="E264" s="149"/>
      <c r="F264" s="149"/>
      <c r="G264" s="149"/>
      <c r="H264" s="149"/>
      <c r="I264" s="149"/>
      <c r="J264" s="149"/>
      <c r="K264" s="149"/>
      <c r="L264" s="38"/>
      <c r="M264" s="48"/>
      <c r="N264" s="40"/>
      <c r="V264" s="4"/>
      <c r="W264" s="5"/>
      <c r="X264" s="5"/>
      <c r="AD264" s="5"/>
      <c r="AE264" s="5"/>
      <c r="AF264" s="2" t="s">
        <v>205</v>
      </c>
      <c r="AG264" s="5"/>
    </row>
    <row r="265" spans="1:33" s="3" customFormat="1" ht="12" x14ac:dyDescent="0.2">
      <c r="A265" s="37"/>
      <c r="B265" s="29"/>
      <c r="C265" s="148" t="s">
        <v>109</v>
      </c>
      <c r="D265" s="148"/>
      <c r="E265" s="148"/>
      <c r="F265" s="148"/>
      <c r="G265" s="148"/>
      <c r="H265" s="148"/>
      <c r="I265" s="148"/>
      <c r="J265" s="148"/>
      <c r="K265" s="148"/>
      <c r="L265" s="41">
        <v>176365.57</v>
      </c>
      <c r="M265" s="49"/>
      <c r="N265" s="43"/>
      <c r="V265" s="4"/>
      <c r="W265" s="5"/>
      <c r="X265" s="5"/>
      <c r="AD265" s="5"/>
      <c r="AE265" s="5"/>
      <c r="AF265" s="2" t="s">
        <v>114</v>
      </c>
      <c r="AG265" s="5"/>
    </row>
    <row r="266" spans="1:33" s="3" customFormat="1" ht="12" x14ac:dyDescent="0.2">
      <c r="A266" s="37"/>
      <c r="B266" s="29"/>
      <c r="C266" s="148" t="s">
        <v>110</v>
      </c>
      <c r="D266" s="148"/>
      <c r="E266" s="148"/>
      <c r="F266" s="148"/>
      <c r="G266" s="148"/>
      <c r="H266" s="148"/>
      <c r="I266" s="148"/>
      <c r="J266" s="148"/>
      <c r="K266" s="148"/>
      <c r="L266" s="41"/>
      <c r="M266" s="49"/>
      <c r="N266" s="43"/>
      <c r="V266" s="4"/>
      <c r="W266" s="5"/>
      <c r="X266" s="5"/>
      <c r="AD266" s="5"/>
      <c r="AE266" s="5"/>
      <c r="AF266" s="2" t="s">
        <v>110</v>
      </c>
      <c r="AG266" s="5"/>
    </row>
    <row r="267" spans="1:33" s="3" customFormat="1" ht="12" x14ac:dyDescent="0.2">
      <c r="A267" s="37"/>
      <c r="B267" s="29"/>
      <c r="C267" s="148" t="s">
        <v>111</v>
      </c>
      <c r="D267" s="148"/>
      <c r="E267" s="148"/>
      <c r="F267" s="148"/>
      <c r="G267" s="148"/>
      <c r="H267" s="148"/>
      <c r="I267" s="148"/>
      <c r="J267" s="148"/>
      <c r="K267" s="148"/>
      <c r="L267" s="41">
        <v>3301.17</v>
      </c>
      <c r="M267" s="49"/>
      <c r="N267" s="43"/>
      <c r="V267" s="4"/>
      <c r="W267" s="5"/>
      <c r="X267" s="5"/>
      <c r="AD267" s="5"/>
      <c r="AE267" s="5"/>
      <c r="AF267" s="2" t="s">
        <v>206</v>
      </c>
      <c r="AG267" s="5"/>
    </row>
    <row r="268" spans="1:33" s="3" customFormat="1" ht="12" x14ac:dyDescent="0.2">
      <c r="A268" s="37"/>
      <c r="B268" s="29"/>
      <c r="C268" s="148" t="s">
        <v>112</v>
      </c>
      <c r="D268" s="148"/>
      <c r="E268" s="148"/>
      <c r="F268" s="148"/>
      <c r="G268" s="148"/>
      <c r="H268" s="148"/>
      <c r="I268" s="148"/>
      <c r="J268" s="148"/>
      <c r="K268" s="148"/>
      <c r="L268" s="41">
        <v>3491.82</v>
      </c>
      <c r="M268" s="49"/>
      <c r="N268" s="43"/>
      <c r="V268" s="4"/>
      <c r="W268" s="5"/>
      <c r="X268" s="5"/>
      <c r="AD268" s="5"/>
      <c r="AE268" s="5"/>
      <c r="AF268" s="2" t="s">
        <v>207</v>
      </c>
      <c r="AG268" s="5"/>
    </row>
    <row r="269" spans="1:33" s="3" customFormat="1" ht="12" x14ac:dyDescent="0.2">
      <c r="A269" s="37"/>
      <c r="B269" s="29"/>
      <c r="C269" s="148" t="s">
        <v>113</v>
      </c>
      <c r="D269" s="148"/>
      <c r="E269" s="148"/>
      <c r="F269" s="148"/>
      <c r="G269" s="148"/>
      <c r="H269" s="148"/>
      <c r="I269" s="148"/>
      <c r="J269" s="148"/>
      <c r="K269" s="148"/>
      <c r="L269" s="41">
        <v>301.63</v>
      </c>
      <c r="M269" s="49"/>
      <c r="N269" s="43"/>
      <c r="V269" s="4"/>
      <c r="W269" s="5"/>
      <c r="X269" s="5"/>
      <c r="AD269" s="5"/>
      <c r="AE269" s="5"/>
      <c r="AF269" s="2" t="s">
        <v>208</v>
      </c>
      <c r="AG269" s="5"/>
    </row>
    <row r="270" spans="1:33" s="3" customFormat="1" ht="12" x14ac:dyDescent="0.2">
      <c r="A270" s="37"/>
      <c r="B270" s="29"/>
      <c r="C270" s="148" t="s">
        <v>205</v>
      </c>
      <c r="D270" s="148"/>
      <c r="E270" s="148"/>
      <c r="F270" s="148"/>
      <c r="G270" s="148"/>
      <c r="H270" s="148"/>
      <c r="I270" s="148"/>
      <c r="J270" s="148"/>
      <c r="K270" s="148"/>
      <c r="L270" s="41">
        <v>169572.58</v>
      </c>
      <c r="M270" s="49"/>
      <c r="N270" s="43"/>
      <c r="V270" s="4"/>
      <c r="W270" s="5"/>
      <c r="X270" s="5"/>
      <c r="AD270" s="5"/>
      <c r="AE270" s="5"/>
      <c r="AF270" s="2" t="s">
        <v>209</v>
      </c>
      <c r="AG270" s="5"/>
    </row>
    <row r="271" spans="1:33" s="3" customFormat="1" ht="12" x14ac:dyDescent="0.2">
      <c r="A271" s="37"/>
      <c r="B271" s="29" t="s">
        <v>115</v>
      </c>
      <c r="C271" s="148" t="s">
        <v>114</v>
      </c>
      <c r="D271" s="148"/>
      <c r="E271" s="148"/>
      <c r="F271" s="148"/>
      <c r="G271" s="148"/>
      <c r="H271" s="148"/>
      <c r="I271" s="148"/>
      <c r="J271" s="148"/>
      <c r="K271" s="148"/>
      <c r="L271" s="41">
        <v>185022.1</v>
      </c>
      <c r="M271" s="49" t="s">
        <v>117</v>
      </c>
      <c r="N271" s="43">
        <v>1685551</v>
      </c>
      <c r="V271" s="4"/>
      <c r="W271" s="5"/>
      <c r="X271" s="5"/>
      <c r="AD271" s="5"/>
      <c r="AE271" s="5"/>
      <c r="AF271" s="2" t="s">
        <v>210</v>
      </c>
      <c r="AG271" s="5"/>
    </row>
    <row r="272" spans="1:33" s="3" customFormat="1" ht="12" x14ac:dyDescent="0.2">
      <c r="A272" s="37"/>
      <c r="B272" s="29"/>
      <c r="C272" s="148" t="s">
        <v>110</v>
      </c>
      <c r="D272" s="148"/>
      <c r="E272" s="148"/>
      <c r="F272" s="148"/>
      <c r="G272" s="148"/>
      <c r="H272" s="148"/>
      <c r="I272" s="148"/>
      <c r="J272" s="148"/>
      <c r="K272" s="148"/>
      <c r="L272" s="41"/>
      <c r="M272" s="49"/>
      <c r="N272" s="43"/>
      <c r="V272" s="4"/>
      <c r="W272" s="5"/>
      <c r="X272" s="5"/>
      <c r="AD272" s="5"/>
      <c r="AE272" s="5"/>
      <c r="AF272" s="2" t="s">
        <v>211</v>
      </c>
      <c r="AG272" s="5"/>
    </row>
    <row r="273" spans="1:35" s="3" customFormat="1" ht="12" x14ac:dyDescent="0.2">
      <c r="A273" s="37"/>
      <c r="B273" s="29"/>
      <c r="C273" s="148" t="s">
        <v>206</v>
      </c>
      <c r="D273" s="148"/>
      <c r="E273" s="148"/>
      <c r="F273" s="148"/>
      <c r="G273" s="148"/>
      <c r="H273" s="148"/>
      <c r="I273" s="148"/>
      <c r="J273" s="148"/>
      <c r="K273" s="148"/>
      <c r="L273" s="41">
        <v>3301.17</v>
      </c>
      <c r="M273" s="49"/>
      <c r="N273" s="43"/>
      <c r="V273" s="4"/>
      <c r="W273" s="5"/>
      <c r="X273" s="5"/>
      <c r="AD273" s="5"/>
      <c r="AE273" s="5"/>
      <c r="AF273" s="2" t="s">
        <v>125</v>
      </c>
      <c r="AG273" s="5"/>
    </row>
    <row r="274" spans="1:35" s="3" customFormat="1" ht="12" x14ac:dyDescent="0.2">
      <c r="A274" s="37"/>
      <c r="B274" s="29"/>
      <c r="C274" s="148" t="s">
        <v>207</v>
      </c>
      <c r="D274" s="148"/>
      <c r="E274" s="148"/>
      <c r="F274" s="148"/>
      <c r="G274" s="148"/>
      <c r="H274" s="148"/>
      <c r="I274" s="148"/>
      <c r="J274" s="148"/>
      <c r="K274" s="148"/>
      <c r="L274" s="41">
        <v>3491.82</v>
      </c>
      <c r="M274" s="49"/>
      <c r="N274" s="43"/>
      <c r="V274" s="4"/>
      <c r="W274" s="5"/>
      <c r="X274" s="5"/>
      <c r="AD274" s="5"/>
      <c r="AE274" s="5"/>
      <c r="AF274" s="2" t="s">
        <v>126</v>
      </c>
      <c r="AG274" s="5"/>
    </row>
    <row r="275" spans="1:35" s="3" customFormat="1" ht="12" x14ac:dyDescent="0.2">
      <c r="A275" s="37"/>
      <c r="B275" s="29"/>
      <c r="C275" s="148" t="s">
        <v>208</v>
      </c>
      <c r="D275" s="148"/>
      <c r="E275" s="148"/>
      <c r="F275" s="148"/>
      <c r="G275" s="148"/>
      <c r="H275" s="148"/>
      <c r="I275" s="148"/>
      <c r="J275" s="148"/>
      <c r="K275" s="148"/>
      <c r="L275" s="41">
        <v>301.63</v>
      </c>
      <c r="M275" s="49"/>
      <c r="N275" s="43"/>
      <c r="V275" s="4"/>
      <c r="W275" s="5"/>
      <c r="X275" s="5"/>
      <c r="AD275" s="5"/>
      <c r="AE275" s="5"/>
      <c r="AF275" s="2" t="s">
        <v>127</v>
      </c>
      <c r="AG275" s="5"/>
    </row>
    <row r="276" spans="1:35" s="3" customFormat="1" ht="12" x14ac:dyDescent="0.2">
      <c r="A276" s="37"/>
      <c r="B276" s="29"/>
      <c r="C276" s="148" t="s">
        <v>209</v>
      </c>
      <c r="D276" s="148"/>
      <c r="E276" s="148"/>
      <c r="F276" s="148"/>
      <c r="G276" s="148"/>
      <c r="H276" s="148"/>
      <c r="I276" s="148"/>
      <c r="J276" s="148"/>
      <c r="K276" s="148"/>
      <c r="L276" s="41">
        <v>169572.58</v>
      </c>
      <c r="M276" s="49"/>
      <c r="N276" s="43"/>
      <c r="V276" s="4"/>
      <c r="W276" s="5"/>
      <c r="X276" s="5"/>
      <c r="AD276" s="5"/>
      <c r="AE276" s="5"/>
      <c r="AG276" s="5" t="s">
        <v>521</v>
      </c>
    </row>
    <row r="277" spans="1:35" s="3" customFormat="1" ht="2.25" customHeight="1" x14ac:dyDescent="0.2">
      <c r="A277" s="37"/>
      <c r="B277" s="29"/>
      <c r="C277" s="148" t="s">
        <v>210</v>
      </c>
      <c r="D277" s="148"/>
      <c r="E277" s="148"/>
      <c r="F277" s="148"/>
      <c r="G277" s="148"/>
      <c r="H277" s="148"/>
      <c r="I277" s="148"/>
      <c r="J277" s="148"/>
      <c r="K277" s="148"/>
      <c r="L277" s="41">
        <v>5260.39</v>
      </c>
      <c r="M277" s="49"/>
      <c r="N277" s="43"/>
    </row>
    <row r="278" spans="1:35" s="3" customFormat="1" x14ac:dyDescent="0.2">
      <c r="A278" s="37"/>
      <c r="B278" s="29"/>
      <c r="C278" s="148" t="s">
        <v>211</v>
      </c>
      <c r="D278" s="148"/>
      <c r="E278" s="148"/>
      <c r="F278" s="148"/>
      <c r="G278" s="148"/>
      <c r="H278" s="148"/>
      <c r="I278" s="148"/>
      <c r="J278" s="148"/>
      <c r="K278" s="148"/>
      <c r="L278" s="41">
        <v>3396.14</v>
      </c>
      <c r="M278" s="49"/>
      <c r="N278" s="43"/>
      <c r="AH278" s="5" t="s">
        <v>108</v>
      </c>
    </row>
    <row r="279" spans="1:35" s="3" customFormat="1" x14ac:dyDescent="0.2">
      <c r="A279" s="37"/>
      <c r="B279" s="29"/>
      <c r="C279" s="148" t="s">
        <v>125</v>
      </c>
      <c r="D279" s="148"/>
      <c r="E279" s="148"/>
      <c r="F279" s="148"/>
      <c r="G279" s="148"/>
      <c r="H279" s="148"/>
      <c r="I279" s="148"/>
      <c r="J279" s="148"/>
      <c r="K279" s="148"/>
      <c r="L279" s="41">
        <v>3602.8</v>
      </c>
      <c r="M279" s="49"/>
      <c r="N279" s="43"/>
      <c r="AH279" s="5"/>
      <c r="AI279" s="2" t="s">
        <v>109</v>
      </c>
    </row>
    <row r="280" spans="1:35" s="3" customFormat="1" x14ac:dyDescent="0.2">
      <c r="A280" s="37"/>
      <c r="B280" s="29"/>
      <c r="C280" s="148" t="s">
        <v>126</v>
      </c>
      <c r="D280" s="148"/>
      <c r="E280" s="148"/>
      <c r="F280" s="148"/>
      <c r="G280" s="148"/>
      <c r="H280" s="148"/>
      <c r="I280" s="148"/>
      <c r="J280" s="148"/>
      <c r="K280" s="148"/>
      <c r="L280" s="41">
        <v>5260.39</v>
      </c>
      <c r="M280" s="49"/>
      <c r="N280" s="43"/>
      <c r="AH280" s="5"/>
      <c r="AI280" s="2" t="s">
        <v>110</v>
      </c>
    </row>
    <row r="281" spans="1:35" s="3" customFormat="1" x14ac:dyDescent="0.2">
      <c r="A281" s="37"/>
      <c r="B281" s="29"/>
      <c r="C281" s="148" t="s">
        <v>127</v>
      </c>
      <c r="D281" s="148"/>
      <c r="E281" s="148"/>
      <c r="F281" s="148"/>
      <c r="G281" s="148"/>
      <c r="H281" s="148"/>
      <c r="I281" s="148"/>
      <c r="J281" s="148"/>
      <c r="K281" s="148"/>
      <c r="L281" s="41">
        <v>3396.14</v>
      </c>
      <c r="M281" s="49"/>
      <c r="N281" s="43"/>
      <c r="AH281" s="5"/>
      <c r="AI281" s="2" t="s">
        <v>111</v>
      </c>
    </row>
    <row r="282" spans="1:35" s="3" customFormat="1" x14ac:dyDescent="0.2">
      <c r="A282" s="37"/>
      <c r="B282" s="36"/>
      <c r="C282" s="149" t="s">
        <v>957</v>
      </c>
      <c r="D282" s="149"/>
      <c r="E282" s="149"/>
      <c r="F282" s="149"/>
      <c r="G282" s="149"/>
      <c r="H282" s="149"/>
      <c r="I282" s="149"/>
      <c r="J282" s="149"/>
      <c r="K282" s="149"/>
      <c r="L282" s="38">
        <v>185022.1</v>
      </c>
      <c r="M282" s="48"/>
      <c r="N282" s="40">
        <v>1685551</v>
      </c>
      <c r="AH282" s="5"/>
      <c r="AI282" s="2" t="s">
        <v>112</v>
      </c>
    </row>
    <row r="283" spans="1:35" s="3" customFormat="1" x14ac:dyDescent="0.2">
      <c r="A283" s="37"/>
      <c r="B283" s="29"/>
      <c r="C283" s="148" t="s">
        <v>110</v>
      </c>
      <c r="D283" s="148"/>
      <c r="E283" s="148"/>
      <c r="F283" s="148"/>
      <c r="G283" s="148"/>
      <c r="H283" s="148"/>
      <c r="I283" s="148"/>
      <c r="J283" s="148"/>
      <c r="K283" s="148"/>
      <c r="L283" s="41"/>
      <c r="M283" s="49"/>
      <c r="N283" s="43"/>
      <c r="AH283" s="5"/>
      <c r="AI283" s="2" t="s">
        <v>113</v>
      </c>
    </row>
    <row r="284" spans="1:35" s="3" customFormat="1" x14ac:dyDescent="0.2">
      <c r="A284" s="37"/>
      <c r="B284" s="29"/>
      <c r="C284" s="148" t="s">
        <v>213</v>
      </c>
      <c r="D284" s="148"/>
      <c r="E284" s="148"/>
      <c r="F284" s="148"/>
      <c r="G284" s="148"/>
      <c r="H284" s="148"/>
      <c r="I284" s="148"/>
      <c r="J284" s="148"/>
      <c r="K284" s="148"/>
      <c r="L284" s="41"/>
      <c r="M284" s="49"/>
      <c r="N284" s="43">
        <v>535833</v>
      </c>
      <c r="AH284" s="5"/>
      <c r="AI284" s="2" t="s">
        <v>205</v>
      </c>
    </row>
    <row r="285" spans="1:35" s="3" customFormat="1" x14ac:dyDescent="0.2">
      <c r="A285" s="37"/>
      <c r="B285" s="36"/>
      <c r="C285" s="148" t="s">
        <v>954</v>
      </c>
      <c r="D285" s="148"/>
      <c r="E285" s="148"/>
      <c r="F285" s="148"/>
      <c r="G285" s="148"/>
      <c r="H285" s="148"/>
      <c r="I285" s="148"/>
      <c r="J285" s="148"/>
      <c r="K285" s="148"/>
      <c r="L285" s="37"/>
      <c r="M285" s="39"/>
      <c r="N285" s="41">
        <f>N282*1.01606*1.01974</f>
        <v>1746428.0865944445</v>
      </c>
      <c r="AH285" s="5"/>
      <c r="AI285" s="2" t="s">
        <v>114</v>
      </c>
    </row>
    <row r="286" spans="1:35" s="3" customFormat="1" x14ac:dyDescent="0.2">
      <c r="A286" s="37"/>
      <c r="B286" s="37"/>
      <c r="C286" s="28"/>
      <c r="D286" s="28"/>
      <c r="E286" s="28"/>
      <c r="F286" s="28"/>
      <c r="G286" s="28"/>
      <c r="H286" s="28"/>
      <c r="I286" s="28"/>
      <c r="J286" s="28"/>
      <c r="K286" s="28"/>
      <c r="L286" s="37"/>
      <c r="M286" s="37"/>
      <c r="N286" s="37"/>
      <c r="AH286" s="5"/>
      <c r="AI286" s="2" t="s">
        <v>110</v>
      </c>
    </row>
    <row r="287" spans="1:35" s="3" customFormat="1" x14ac:dyDescent="0.2">
      <c r="A287" s="37"/>
      <c r="B287" s="37"/>
      <c r="C287" s="154" t="s">
        <v>955</v>
      </c>
      <c r="D287" s="154"/>
      <c r="E287" s="154"/>
      <c r="F287" s="154"/>
      <c r="G287" s="154"/>
      <c r="H287" s="154"/>
      <c r="I287" s="154"/>
      <c r="J287" s="154"/>
      <c r="K287" s="154"/>
      <c r="L287" s="37"/>
      <c r="M287" s="37"/>
      <c r="N287" s="50">
        <f>N285*20/100</f>
        <v>349285.61731888889</v>
      </c>
      <c r="AH287" s="5"/>
      <c r="AI287" s="2" t="s">
        <v>206</v>
      </c>
    </row>
    <row r="288" spans="1:35" s="3" customFormat="1" x14ac:dyDescent="0.2">
      <c r="A288" s="37"/>
      <c r="B288" s="37"/>
      <c r="C288" s="51"/>
      <c r="D288" s="51"/>
      <c r="E288" s="51"/>
      <c r="F288" s="51"/>
      <c r="G288" s="51"/>
      <c r="H288" s="51"/>
      <c r="I288" s="51"/>
      <c r="J288" s="51"/>
      <c r="K288" s="51"/>
      <c r="L288" s="37"/>
      <c r="M288" s="37"/>
      <c r="N288" s="37"/>
      <c r="AH288" s="5"/>
      <c r="AI288" s="2" t="s">
        <v>207</v>
      </c>
    </row>
    <row r="289" spans="1:36" x14ac:dyDescent="0.2">
      <c r="A289" s="37"/>
      <c r="B289" s="37"/>
      <c r="C289" s="155" t="s">
        <v>956</v>
      </c>
      <c r="D289" s="155"/>
      <c r="E289" s="155"/>
      <c r="F289" s="155"/>
      <c r="G289" s="155"/>
      <c r="H289" s="155"/>
      <c r="I289" s="155"/>
      <c r="J289" s="155"/>
      <c r="K289" s="155"/>
      <c r="L289" s="37"/>
      <c r="M289" s="37"/>
      <c r="N289" s="52">
        <v>2095713.71</v>
      </c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5"/>
      <c r="AI289" s="2" t="s">
        <v>208</v>
      </c>
      <c r="AJ289" s="3"/>
    </row>
    <row r="290" spans="1:36" x14ac:dyDescent="0.2"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5"/>
      <c r="AI290" s="2" t="s">
        <v>209</v>
      </c>
      <c r="AJ290" s="3"/>
    </row>
    <row r="291" spans="1:36" x14ac:dyDescent="0.2"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5"/>
      <c r="AI291" s="2" t="s">
        <v>210</v>
      </c>
      <c r="AJ291" s="3"/>
    </row>
    <row r="292" spans="1:36" x14ac:dyDescent="0.2"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5"/>
      <c r="AI292" s="2" t="s">
        <v>211</v>
      </c>
      <c r="AJ292" s="3"/>
    </row>
    <row r="293" spans="1:36" x14ac:dyDescent="0.2"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5"/>
      <c r="AI293" s="2" t="s">
        <v>125</v>
      </c>
      <c r="AJ293" s="3"/>
    </row>
    <row r="294" spans="1:36" x14ac:dyDescent="0.2"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5"/>
      <c r="AI294" s="2" t="s">
        <v>126</v>
      </c>
      <c r="AJ294" s="3"/>
    </row>
    <row r="295" spans="1:36" x14ac:dyDescent="0.2"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5"/>
      <c r="AI295" s="2" t="s">
        <v>127</v>
      </c>
      <c r="AJ295" s="3"/>
    </row>
    <row r="296" spans="1:36" x14ac:dyDescent="0.2"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5"/>
      <c r="AI296" s="3"/>
      <c r="AJ296" s="5" t="s">
        <v>128</v>
      </c>
    </row>
    <row r="297" spans="1:36" x14ac:dyDescent="0.2"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5"/>
      <c r="AI297" s="2" t="s">
        <v>110</v>
      </c>
      <c r="AJ297" s="5"/>
    </row>
    <row r="298" spans="1:36" x14ac:dyDescent="0.2"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5"/>
      <c r="AI298" s="2" t="s">
        <v>213</v>
      </c>
      <c r="AJ298" s="5"/>
    </row>
    <row r="299" spans="1:36" ht="57.75" customHeight="1" x14ac:dyDescent="0.2"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</row>
    <row r="300" spans="1:36" ht="0.75" hidden="1" customHeight="1" x14ac:dyDescent="0.25"/>
    <row r="301" spans="1:36" ht="12" customHeight="1" x14ac:dyDescent="0.25"/>
    <row r="302" spans="1:36" ht="0.75" hidden="1" customHeight="1" x14ac:dyDescent="0.25"/>
    <row r="303" spans="1:36" ht="12.75" customHeight="1" x14ac:dyDescent="0.25"/>
    <row r="315" spans="15:36" x14ac:dyDescent="0.2"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  <row r="321" spans="15:36" x14ac:dyDescent="0.2"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</row>
    <row r="334" spans="15:36" x14ac:dyDescent="0.2"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</row>
  </sheetData>
  <mergeCells count="264">
    <mergeCell ref="C285:K285"/>
    <mergeCell ref="C287:K287"/>
    <mergeCell ref="C284:K284"/>
    <mergeCell ref="C278:K278"/>
    <mergeCell ref="C279:K279"/>
    <mergeCell ref="C280:K280"/>
    <mergeCell ref="C281:K281"/>
    <mergeCell ref="C282:K282"/>
    <mergeCell ref="C283:K283"/>
    <mergeCell ref="C272:K272"/>
    <mergeCell ref="C273:K273"/>
    <mergeCell ref="C274:K274"/>
    <mergeCell ref="C275:K275"/>
    <mergeCell ref="C276:K276"/>
    <mergeCell ref="C277:K277"/>
    <mergeCell ref="C266:K266"/>
    <mergeCell ref="C267:K267"/>
    <mergeCell ref="C268:K268"/>
    <mergeCell ref="C269:K269"/>
    <mergeCell ref="C270:K270"/>
    <mergeCell ref="C271:K271"/>
    <mergeCell ref="C259:K259"/>
    <mergeCell ref="C260:K260"/>
    <mergeCell ref="C261:K261"/>
    <mergeCell ref="C262:K262"/>
    <mergeCell ref="C264:K264"/>
    <mergeCell ref="C265:K265"/>
    <mergeCell ref="C253:K253"/>
    <mergeCell ref="C254:K254"/>
    <mergeCell ref="C255:K255"/>
    <mergeCell ref="C256:K256"/>
    <mergeCell ref="C257:K257"/>
    <mergeCell ref="C258:K258"/>
    <mergeCell ref="C247:K247"/>
    <mergeCell ref="C248:K248"/>
    <mergeCell ref="C249:K249"/>
    <mergeCell ref="C250:K250"/>
    <mergeCell ref="C251:K251"/>
    <mergeCell ref="C252:K252"/>
    <mergeCell ref="C238:E238"/>
    <mergeCell ref="C239:E239"/>
    <mergeCell ref="C241:E241"/>
    <mergeCell ref="C244:K244"/>
    <mergeCell ref="C245:K245"/>
    <mergeCell ref="C246:K246"/>
    <mergeCell ref="C232:E232"/>
    <mergeCell ref="C233:E233"/>
    <mergeCell ref="C234:E234"/>
    <mergeCell ref="C235:E235"/>
    <mergeCell ref="C236:E236"/>
    <mergeCell ref="C237:E237"/>
    <mergeCell ref="A226:N226"/>
    <mergeCell ref="C227:E227"/>
    <mergeCell ref="C228:E228"/>
    <mergeCell ref="C229:E229"/>
    <mergeCell ref="C230:E230"/>
    <mergeCell ref="C231:E231"/>
    <mergeCell ref="C218:E218"/>
    <mergeCell ref="C219:E219"/>
    <mergeCell ref="C220:E220"/>
    <mergeCell ref="C221:E221"/>
    <mergeCell ref="C223:N223"/>
    <mergeCell ref="C224:E224"/>
    <mergeCell ref="C212:E212"/>
    <mergeCell ref="C213:E213"/>
    <mergeCell ref="C214:E214"/>
    <mergeCell ref="C215:E215"/>
    <mergeCell ref="C216:E216"/>
    <mergeCell ref="C217:E217"/>
    <mergeCell ref="A206:N206"/>
    <mergeCell ref="A207:N207"/>
    <mergeCell ref="C208:E208"/>
    <mergeCell ref="C209:N209"/>
    <mergeCell ref="C210:E210"/>
    <mergeCell ref="C211:E211"/>
    <mergeCell ref="C200:K200"/>
    <mergeCell ref="C201:K201"/>
    <mergeCell ref="C202:K202"/>
    <mergeCell ref="C203:K203"/>
    <mergeCell ref="C204:K204"/>
    <mergeCell ref="C205:K205"/>
    <mergeCell ref="C194:K194"/>
    <mergeCell ref="C195:K195"/>
    <mergeCell ref="C196:K196"/>
    <mergeCell ref="C197:K197"/>
    <mergeCell ref="C198:K198"/>
    <mergeCell ref="C199:K199"/>
    <mergeCell ref="C188:K188"/>
    <mergeCell ref="C189:K189"/>
    <mergeCell ref="C190:K190"/>
    <mergeCell ref="C191:K191"/>
    <mergeCell ref="C192:K192"/>
    <mergeCell ref="C193:K193"/>
    <mergeCell ref="C178:E178"/>
    <mergeCell ref="C180:E180"/>
    <mergeCell ref="C182:E182"/>
    <mergeCell ref="C185:K185"/>
    <mergeCell ref="C186:K186"/>
    <mergeCell ref="C187:K187"/>
    <mergeCell ref="C172:E172"/>
    <mergeCell ref="C173:E173"/>
    <mergeCell ref="C174:E174"/>
    <mergeCell ref="C175:E175"/>
    <mergeCell ref="C176:E176"/>
    <mergeCell ref="C177:E177"/>
    <mergeCell ref="C166:N166"/>
    <mergeCell ref="C167:E167"/>
    <mergeCell ref="C168:E168"/>
    <mergeCell ref="C169:E169"/>
    <mergeCell ref="C170:E170"/>
    <mergeCell ref="C171:E171"/>
    <mergeCell ref="C159:E159"/>
    <mergeCell ref="C160:E160"/>
    <mergeCell ref="C162:N162"/>
    <mergeCell ref="A163:N163"/>
    <mergeCell ref="C164:E164"/>
    <mergeCell ref="C165:N165"/>
    <mergeCell ref="C153:E153"/>
    <mergeCell ref="C154:E154"/>
    <mergeCell ref="C155:E155"/>
    <mergeCell ref="C156:E156"/>
    <mergeCell ref="C157:E157"/>
    <mergeCell ref="C158:E158"/>
    <mergeCell ref="C147:E147"/>
    <mergeCell ref="C148:N148"/>
    <mergeCell ref="C149:E149"/>
    <mergeCell ref="C150:E150"/>
    <mergeCell ref="C151:E151"/>
    <mergeCell ref="C152:E152"/>
    <mergeCell ref="C141:E141"/>
    <mergeCell ref="C142:E142"/>
    <mergeCell ref="C143:E143"/>
    <mergeCell ref="C144:E144"/>
    <mergeCell ref="C145:E145"/>
    <mergeCell ref="C146:E146"/>
    <mergeCell ref="C135:N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N122"/>
    <mergeCell ref="C111:E111"/>
    <mergeCell ref="C112:E112"/>
    <mergeCell ref="C113:E113"/>
    <mergeCell ref="C114:E114"/>
    <mergeCell ref="C115:E115"/>
    <mergeCell ref="C116:E116"/>
    <mergeCell ref="C105:N105"/>
    <mergeCell ref="A106:N106"/>
    <mergeCell ref="C107:E107"/>
    <mergeCell ref="C108:N108"/>
    <mergeCell ref="C109:N109"/>
    <mergeCell ref="C110:E110"/>
    <mergeCell ref="C94:E94"/>
    <mergeCell ref="C96:N96"/>
    <mergeCell ref="C97:E97"/>
    <mergeCell ref="C99:E99"/>
    <mergeCell ref="C101:E101"/>
    <mergeCell ref="C103:E103"/>
    <mergeCell ref="C85:N85"/>
    <mergeCell ref="C86:E86"/>
    <mergeCell ref="C88:N88"/>
    <mergeCell ref="C89:E89"/>
    <mergeCell ref="C91:E91"/>
    <mergeCell ref="C93:N93"/>
    <mergeCell ref="C76:E76"/>
    <mergeCell ref="C77:E77"/>
    <mergeCell ref="C78:E78"/>
    <mergeCell ref="C79:E79"/>
    <mergeCell ref="C81:E81"/>
    <mergeCell ref="C83:E83"/>
    <mergeCell ref="C70:N70"/>
    <mergeCell ref="C71:E71"/>
    <mergeCell ref="C72:E72"/>
    <mergeCell ref="C73:E73"/>
    <mergeCell ref="C74:E74"/>
    <mergeCell ref="C75:E75"/>
    <mergeCell ref="C61:E61"/>
    <mergeCell ref="C62:E62"/>
    <mergeCell ref="C64:E64"/>
    <mergeCell ref="C66:E66"/>
    <mergeCell ref="C68:E68"/>
    <mergeCell ref="C69:N69"/>
    <mergeCell ref="C55:E55"/>
    <mergeCell ref="C56:E56"/>
    <mergeCell ref="C57:E57"/>
    <mergeCell ref="C58:E58"/>
    <mergeCell ref="C59:E59"/>
    <mergeCell ref="C60:E60"/>
    <mergeCell ref="C49:E49"/>
    <mergeCell ref="C50:N50"/>
    <mergeCell ref="C51:E51"/>
    <mergeCell ref="C52:E52"/>
    <mergeCell ref="C53:E53"/>
    <mergeCell ref="C54:E54"/>
    <mergeCell ref="A25:N25"/>
    <mergeCell ref="A26:N26"/>
    <mergeCell ref="C39:E39"/>
    <mergeCell ref="C40:E40"/>
    <mergeCell ref="C41:E41"/>
    <mergeCell ref="C43:E43"/>
    <mergeCell ref="C45:E45"/>
    <mergeCell ref="C47:E47"/>
    <mergeCell ref="C33:E33"/>
    <mergeCell ref="C34:E34"/>
    <mergeCell ref="C35:E35"/>
    <mergeCell ref="C36:E36"/>
    <mergeCell ref="C37:E37"/>
    <mergeCell ref="C38:E38"/>
    <mergeCell ref="C289:K289"/>
    <mergeCell ref="D3:N3"/>
    <mergeCell ref="A5:N5"/>
    <mergeCell ref="A6:N6"/>
    <mergeCell ref="A7:N7"/>
    <mergeCell ref="A4:C4"/>
    <mergeCell ref="A8:N8"/>
    <mergeCell ref="A9:N9"/>
    <mergeCell ref="L19:M19"/>
    <mergeCell ref="A21:A23"/>
    <mergeCell ref="B21:B23"/>
    <mergeCell ref="C21:E23"/>
    <mergeCell ref="F21:F23"/>
    <mergeCell ref="G21:I22"/>
    <mergeCell ref="C27:E27"/>
    <mergeCell ref="C28:N28"/>
    <mergeCell ref="C29:N29"/>
    <mergeCell ref="C30:E30"/>
    <mergeCell ref="C31:E31"/>
    <mergeCell ref="C32:E32"/>
    <mergeCell ref="J21:L22"/>
    <mergeCell ref="M21:M23"/>
    <mergeCell ref="N21:N23"/>
    <mergeCell ref="C24:E24"/>
    <mergeCell ref="G16:J16"/>
    <mergeCell ref="G17:J17"/>
    <mergeCell ref="G18:J18"/>
    <mergeCell ref="G19:J19"/>
    <mergeCell ref="A1:N1"/>
    <mergeCell ref="A2:N2"/>
    <mergeCell ref="A10:N10"/>
    <mergeCell ref="A3:C3"/>
    <mergeCell ref="D4:N4"/>
    <mergeCell ref="A12:N12"/>
    <mergeCell ref="B11:N11"/>
    <mergeCell ref="A13:C13"/>
    <mergeCell ref="D13:N1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4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3"/>
  <sheetViews>
    <sheetView zoomScale="115" zoomScaleNormal="115" workbookViewId="0">
      <selection activeCell="D13" sqref="D13:N13"/>
    </sheetView>
  </sheetViews>
  <sheetFormatPr defaultColWidth="9.140625" defaultRowHeight="11.25" customHeight="1" x14ac:dyDescent="0.2"/>
  <cols>
    <col min="1" max="1" width="8.140625" style="3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6.5703125" style="3" customWidth="1"/>
    <col min="14" max="14" width="9.7109375" style="3" customWidth="1"/>
    <col min="15" max="15" width="9.140625" style="3"/>
    <col min="16" max="16" width="49.140625" style="2" hidden="1" customWidth="1"/>
    <col min="17" max="17" width="43" style="2" hidden="1" customWidth="1"/>
    <col min="18" max="18" width="100.28515625" style="2" hidden="1" customWidth="1"/>
    <col min="19" max="22" width="139" style="2" hidden="1" customWidth="1"/>
    <col min="23" max="23" width="34.140625" style="2" hidden="1" customWidth="1"/>
    <col min="24" max="24" width="110.7109375" style="2" hidden="1" customWidth="1"/>
    <col min="25" max="29" width="34.140625" style="2" hidden="1" customWidth="1"/>
    <col min="30" max="31" width="110.7109375" style="2" hidden="1" customWidth="1"/>
    <col min="32" max="32" width="139" style="2" hidden="1" customWidth="1"/>
    <col min="33" max="35" width="84.42578125" style="2" hidden="1" customWidth="1"/>
    <col min="36" max="16384" width="9.140625" style="3"/>
  </cols>
  <sheetData>
    <row r="1" spans="1:20" s="3" customFormat="1" ht="15" customHeigh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0" s="3" customFormat="1" ht="15" customHeight="1" x14ac:dyDescent="0.2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s="3" customFormat="1" ht="33.75" customHeight="1" x14ac:dyDescent="0.2">
      <c r="A3" s="140" t="s">
        <v>3</v>
      </c>
      <c r="B3" s="140"/>
      <c r="C3" s="140"/>
      <c r="D3" s="156" t="s">
        <v>4</v>
      </c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0" s="3" customFormat="1" ht="14.25" customHeight="1" x14ac:dyDescent="0.2">
      <c r="A4" s="139" t="s">
        <v>5</v>
      </c>
      <c r="B4" s="139"/>
      <c r="C4" s="139"/>
      <c r="D4" s="139" t="s">
        <v>6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0" s="3" customFormat="1" ht="12" customHeight="1" x14ac:dyDescent="0.2">
      <c r="A5" s="157" t="s">
        <v>962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20" s="3" customFormat="1" x14ac:dyDescent="0.2">
      <c r="A6" s="163" t="s">
        <v>959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P6" s="2" t="s">
        <v>2</v>
      </c>
      <c r="Q6" s="2" t="s">
        <v>2</v>
      </c>
    </row>
    <row r="7" spans="1:20" s="3" customFormat="1" ht="17.25" customHeight="1" x14ac:dyDescent="0.3">
      <c r="A7" s="158" t="s">
        <v>873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20" s="3" customFormat="1" ht="16.5" customHeight="1" x14ac:dyDescent="0.2">
      <c r="A8" s="157" t="s">
        <v>874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20" s="3" customFormat="1" ht="15.75" customHeight="1" x14ac:dyDescent="0.2">
      <c r="A9" s="163" t="s">
        <v>10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s="3" customFormat="1" ht="13.5" customHeight="1" x14ac:dyDescent="0.2">
      <c r="A10" s="139" t="s">
        <v>960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R10" s="2" t="s">
        <v>4</v>
      </c>
    </row>
    <row r="11" spans="1:20" s="3" customFormat="1" ht="15" customHeight="1" x14ac:dyDescent="0.2">
      <c r="A11" s="8" t="s">
        <v>11</v>
      </c>
      <c r="B11" s="143" t="s">
        <v>12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0" s="3" customFormat="1" ht="8.25" customHeight="1" x14ac:dyDescent="0.2">
      <c r="A12" s="144" t="s">
        <v>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20" s="3" customFormat="1" ht="22.5" x14ac:dyDescent="0.2">
      <c r="A13" s="145" t="s">
        <v>14</v>
      </c>
      <c r="B13" s="145"/>
      <c r="C13" s="145"/>
      <c r="D13" s="139" t="s">
        <v>15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S13" s="2" t="s">
        <v>7</v>
      </c>
    </row>
    <row r="14" spans="1:20" s="3" customFormat="1" x14ac:dyDescent="0.2">
      <c r="A14" s="12" t="s">
        <v>16</v>
      </c>
      <c r="B14" s="8"/>
      <c r="C14" s="16">
        <v>1922.92</v>
      </c>
      <c r="D14" s="17" t="s">
        <v>875</v>
      </c>
      <c r="E14" s="11" t="s">
        <v>18</v>
      </c>
      <c r="F14" s="8"/>
      <c r="G14" s="8"/>
      <c r="H14" s="8"/>
      <c r="I14" s="8"/>
      <c r="J14" s="8"/>
      <c r="K14" s="8"/>
      <c r="L14" s="15"/>
      <c r="M14" s="15"/>
      <c r="N14" s="8"/>
    </row>
    <row r="15" spans="1:20" s="3" customFormat="1" ht="8.25" customHeight="1" x14ac:dyDescent="0.2">
      <c r="A15" s="8"/>
      <c r="B15" s="8" t="s">
        <v>19</v>
      </c>
      <c r="C15" s="16"/>
      <c r="D15" s="17"/>
      <c r="E15" s="11"/>
      <c r="F15" s="8"/>
      <c r="G15" s="8"/>
      <c r="H15" s="8"/>
      <c r="I15" s="8"/>
      <c r="J15" s="8"/>
      <c r="K15" s="8"/>
      <c r="L15" s="8"/>
      <c r="M15" s="8"/>
      <c r="N15" s="8"/>
    </row>
    <row r="16" spans="1:20" s="3" customFormat="1" x14ac:dyDescent="0.2">
      <c r="A16" s="8"/>
      <c r="B16" s="8" t="s">
        <v>20</v>
      </c>
      <c r="C16" s="16">
        <v>1922.92</v>
      </c>
      <c r="D16" s="17" t="s">
        <v>875</v>
      </c>
      <c r="E16" s="11" t="s">
        <v>18</v>
      </c>
      <c r="F16" s="8"/>
      <c r="G16" s="139" t="s">
        <v>21</v>
      </c>
      <c r="H16" s="139"/>
      <c r="I16" s="139"/>
      <c r="J16" s="139"/>
      <c r="K16" s="8"/>
      <c r="L16" s="16"/>
      <c r="M16" s="17" t="s">
        <v>876</v>
      </c>
      <c r="N16" s="11" t="s">
        <v>18</v>
      </c>
      <c r="T16" s="2" t="s">
        <v>2</v>
      </c>
    </row>
    <row r="17" spans="1:21" s="3" customFormat="1" x14ac:dyDescent="0.2">
      <c r="A17" s="8"/>
      <c r="B17" s="8" t="s">
        <v>23</v>
      </c>
      <c r="C17" s="16">
        <v>0</v>
      </c>
      <c r="D17" s="17" t="s">
        <v>24</v>
      </c>
      <c r="E17" s="11" t="s">
        <v>18</v>
      </c>
      <c r="F17" s="8"/>
      <c r="G17" s="139" t="s">
        <v>25</v>
      </c>
      <c r="H17" s="139"/>
      <c r="I17" s="139"/>
      <c r="J17" s="139"/>
      <c r="K17" s="8"/>
      <c r="L17" s="71"/>
      <c r="M17" s="71">
        <v>260</v>
      </c>
      <c r="N17" s="11" t="s">
        <v>26</v>
      </c>
    </row>
    <row r="18" spans="1:21" s="3" customFormat="1" x14ac:dyDescent="0.2">
      <c r="A18" s="8"/>
      <c r="B18" s="8" t="s">
        <v>27</v>
      </c>
      <c r="C18" s="16">
        <v>0</v>
      </c>
      <c r="D18" s="17" t="s">
        <v>24</v>
      </c>
      <c r="E18" s="11" t="s">
        <v>18</v>
      </c>
      <c r="F18" s="8"/>
      <c r="G18" s="139" t="s">
        <v>28</v>
      </c>
      <c r="H18" s="139"/>
      <c r="I18" s="139"/>
      <c r="J18" s="139"/>
      <c r="K18" s="8"/>
      <c r="L18" s="71"/>
      <c r="M18" s="71">
        <v>10.220000000000001</v>
      </c>
      <c r="N18" s="11" t="s">
        <v>26</v>
      </c>
    </row>
    <row r="19" spans="1:21" s="3" customFormat="1" ht="8.25" customHeight="1" x14ac:dyDescent="0.2">
      <c r="A19" s="8"/>
      <c r="B19" s="8" t="s">
        <v>29</v>
      </c>
      <c r="C19" s="16">
        <v>0</v>
      </c>
      <c r="D19" s="17" t="s">
        <v>24</v>
      </c>
      <c r="E19" s="11" t="s">
        <v>18</v>
      </c>
      <c r="F19" s="8"/>
      <c r="G19" s="139" t="s">
        <v>30</v>
      </c>
      <c r="H19" s="139"/>
      <c r="I19" s="139"/>
      <c r="J19" s="139"/>
      <c r="K19" s="8"/>
      <c r="L19" s="162"/>
      <c r="M19" s="162"/>
      <c r="N19" s="8"/>
    </row>
    <row r="20" spans="1:21" s="3" customFormat="1" x14ac:dyDescent="0.2">
      <c r="A20" s="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U20" s="2" t="s">
        <v>874</v>
      </c>
    </row>
    <row r="21" spans="1:21" s="3" customFormat="1" ht="13.5" customHeight="1" x14ac:dyDescent="0.2">
      <c r="A21" s="160" t="s">
        <v>31</v>
      </c>
      <c r="B21" s="160" t="s">
        <v>32</v>
      </c>
      <c r="C21" s="160" t="s">
        <v>33</v>
      </c>
      <c r="D21" s="160"/>
      <c r="E21" s="160"/>
      <c r="F21" s="160" t="s">
        <v>34</v>
      </c>
      <c r="G21" s="160" t="s">
        <v>35</v>
      </c>
      <c r="H21" s="160"/>
      <c r="I21" s="160"/>
      <c r="J21" s="160" t="s">
        <v>36</v>
      </c>
      <c r="K21" s="160"/>
      <c r="L21" s="160"/>
      <c r="M21" s="160" t="s">
        <v>37</v>
      </c>
      <c r="N21" s="160" t="s">
        <v>38</v>
      </c>
    </row>
    <row r="22" spans="1:21" s="3" customFormat="1" ht="15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21" s="3" customFormat="1" ht="18" customHeight="1" x14ac:dyDescent="0.2">
      <c r="A23" s="160"/>
      <c r="B23" s="160"/>
      <c r="C23" s="160"/>
      <c r="D23" s="160"/>
      <c r="E23" s="160"/>
      <c r="F23" s="160"/>
      <c r="G23" s="21" t="s">
        <v>39</v>
      </c>
      <c r="H23" s="21" t="s">
        <v>40</v>
      </c>
      <c r="I23" s="21" t="s">
        <v>41</v>
      </c>
      <c r="J23" s="21" t="s">
        <v>39</v>
      </c>
      <c r="K23" s="21" t="s">
        <v>40</v>
      </c>
      <c r="L23" s="21" t="s">
        <v>42</v>
      </c>
      <c r="M23" s="160"/>
      <c r="N23" s="160"/>
    </row>
    <row r="24" spans="1:21" s="3" customFormat="1" x14ac:dyDescent="0.2">
      <c r="A24" s="22">
        <v>1</v>
      </c>
      <c r="B24" s="22">
        <v>2</v>
      </c>
      <c r="C24" s="161">
        <v>3</v>
      </c>
      <c r="D24" s="161"/>
      <c r="E24" s="161"/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</row>
    <row r="25" spans="1:21" s="3" customFormat="1" ht="9.75" customHeight="1" x14ac:dyDescent="0.2">
      <c r="A25" s="152" t="s">
        <v>380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21" s="3" customFormat="1" x14ac:dyDescent="0.2">
      <c r="A26" s="23" t="s">
        <v>45</v>
      </c>
      <c r="B26" s="24" t="s">
        <v>877</v>
      </c>
      <c r="C26" s="149" t="s">
        <v>878</v>
      </c>
      <c r="D26" s="149"/>
      <c r="E26" s="149"/>
      <c r="F26" s="23" t="s">
        <v>372</v>
      </c>
      <c r="G26" s="23"/>
      <c r="H26" s="23"/>
      <c r="I26" s="23" t="s">
        <v>539</v>
      </c>
      <c r="J26" s="25"/>
      <c r="K26" s="23"/>
      <c r="L26" s="25"/>
      <c r="M26" s="23"/>
      <c r="N26" s="26"/>
    </row>
    <row r="27" spans="1:21" s="3" customFormat="1" ht="9.75" customHeight="1" x14ac:dyDescent="0.2">
      <c r="A27" s="27"/>
      <c r="B27" s="28"/>
      <c r="C27" s="148" t="s">
        <v>879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21" s="3" customFormat="1" ht="12.75" customHeight="1" x14ac:dyDescent="0.2">
      <c r="A28" s="21"/>
      <c r="B28" s="29" t="s">
        <v>45</v>
      </c>
      <c r="C28" s="148" t="s">
        <v>51</v>
      </c>
      <c r="D28" s="148"/>
      <c r="E28" s="148"/>
      <c r="F28" s="27"/>
      <c r="G28" s="27"/>
      <c r="H28" s="27"/>
      <c r="I28" s="27"/>
      <c r="J28" s="30">
        <v>17.97</v>
      </c>
      <c r="K28" s="27"/>
      <c r="L28" s="30">
        <v>1653.24</v>
      </c>
      <c r="M28" s="27"/>
      <c r="N28" s="31"/>
    </row>
    <row r="29" spans="1:21" s="3" customFormat="1" ht="12.75" customHeight="1" x14ac:dyDescent="0.2">
      <c r="A29" s="21"/>
      <c r="B29" s="29" t="s">
        <v>52</v>
      </c>
      <c r="C29" s="148" t="s">
        <v>53</v>
      </c>
      <c r="D29" s="148"/>
      <c r="E29" s="148"/>
      <c r="F29" s="27"/>
      <c r="G29" s="27"/>
      <c r="H29" s="27"/>
      <c r="I29" s="27"/>
      <c r="J29" s="30">
        <v>5.26</v>
      </c>
      <c r="K29" s="27"/>
      <c r="L29" s="30">
        <v>483.92</v>
      </c>
      <c r="M29" s="27"/>
      <c r="N29" s="31"/>
    </row>
    <row r="30" spans="1:21" s="3" customFormat="1" ht="12.75" customHeight="1" x14ac:dyDescent="0.2">
      <c r="A30" s="21"/>
      <c r="B30" s="29" t="s">
        <v>54</v>
      </c>
      <c r="C30" s="148" t="s">
        <v>55</v>
      </c>
      <c r="D30" s="148"/>
      <c r="E30" s="148"/>
      <c r="F30" s="27"/>
      <c r="G30" s="27"/>
      <c r="H30" s="27"/>
      <c r="I30" s="27"/>
      <c r="J30" s="30">
        <v>0.93</v>
      </c>
      <c r="K30" s="27"/>
      <c r="L30" s="30">
        <v>85.56</v>
      </c>
      <c r="M30" s="27"/>
      <c r="N30" s="31"/>
    </row>
    <row r="31" spans="1:21" s="3" customFormat="1" ht="12.75" customHeight="1" x14ac:dyDescent="0.2">
      <c r="A31" s="21"/>
      <c r="B31" s="29" t="s">
        <v>87</v>
      </c>
      <c r="C31" s="148" t="s">
        <v>156</v>
      </c>
      <c r="D31" s="148"/>
      <c r="E31" s="148"/>
      <c r="F31" s="27"/>
      <c r="G31" s="27"/>
      <c r="H31" s="27"/>
      <c r="I31" s="27"/>
      <c r="J31" s="30">
        <v>5.47</v>
      </c>
      <c r="K31" s="27"/>
      <c r="L31" s="30">
        <v>503.24</v>
      </c>
      <c r="M31" s="27"/>
      <c r="N31" s="31"/>
    </row>
    <row r="32" spans="1:21" s="3" customFormat="1" ht="12.75" customHeight="1" x14ac:dyDescent="0.2">
      <c r="A32" s="21"/>
      <c r="B32" s="29"/>
      <c r="C32" s="148" t="s">
        <v>56</v>
      </c>
      <c r="D32" s="148"/>
      <c r="E32" s="148"/>
      <c r="F32" s="27" t="s">
        <v>57</v>
      </c>
      <c r="G32" s="27" t="s">
        <v>880</v>
      </c>
      <c r="H32" s="27"/>
      <c r="I32" s="27" t="s">
        <v>881</v>
      </c>
      <c r="J32" s="30"/>
      <c r="K32" s="27"/>
      <c r="L32" s="30"/>
      <c r="M32" s="27"/>
      <c r="N32" s="31"/>
    </row>
    <row r="33" spans="1:27" s="3" customFormat="1" ht="12.75" customHeight="1" x14ac:dyDescent="0.2">
      <c r="A33" s="21"/>
      <c r="B33" s="29"/>
      <c r="C33" s="148" t="s">
        <v>60</v>
      </c>
      <c r="D33" s="148"/>
      <c r="E33" s="148"/>
      <c r="F33" s="27" t="s">
        <v>57</v>
      </c>
      <c r="G33" s="27" t="s">
        <v>882</v>
      </c>
      <c r="H33" s="27"/>
      <c r="I33" s="27" t="s">
        <v>883</v>
      </c>
      <c r="J33" s="30"/>
      <c r="K33" s="27"/>
      <c r="L33" s="30"/>
      <c r="M33" s="27"/>
      <c r="N33" s="31"/>
    </row>
    <row r="34" spans="1:27" s="3" customFormat="1" ht="9.75" customHeight="1" x14ac:dyDescent="0.2">
      <c r="A34" s="21"/>
      <c r="B34" s="29"/>
      <c r="C34" s="148" t="s">
        <v>63</v>
      </c>
      <c r="D34" s="148"/>
      <c r="E34" s="148"/>
      <c r="F34" s="27"/>
      <c r="G34" s="27"/>
      <c r="H34" s="27"/>
      <c r="I34" s="27"/>
      <c r="J34" s="30">
        <v>28.7</v>
      </c>
      <c r="K34" s="27"/>
      <c r="L34" s="30">
        <v>2640.4</v>
      </c>
      <c r="M34" s="27"/>
      <c r="N34" s="31"/>
    </row>
    <row r="35" spans="1:27" s="3" customFormat="1" ht="36" customHeight="1" x14ac:dyDescent="0.2">
      <c r="A35" s="21"/>
      <c r="B35" s="29"/>
      <c r="C35" s="148" t="s">
        <v>64</v>
      </c>
      <c r="D35" s="148"/>
      <c r="E35" s="148"/>
      <c r="F35" s="27"/>
      <c r="G35" s="27"/>
      <c r="H35" s="27"/>
      <c r="I35" s="27"/>
      <c r="J35" s="30"/>
      <c r="K35" s="27"/>
      <c r="L35" s="30">
        <v>1738.8</v>
      </c>
      <c r="M35" s="27"/>
      <c r="N35" s="31"/>
    </row>
    <row r="36" spans="1:27" s="3" customFormat="1" ht="36.75" customHeight="1" x14ac:dyDescent="0.2">
      <c r="A36" s="21"/>
      <c r="B36" s="29" t="s">
        <v>65</v>
      </c>
      <c r="C36" s="148" t="s">
        <v>66</v>
      </c>
      <c r="D36" s="148"/>
      <c r="E36" s="148"/>
      <c r="F36" s="27" t="s">
        <v>67</v>
      </c>
      <c r="G36" s="27" t="s">
        <v>68</v>
      </c>
      <c r="H36" s="27"/>
      <c r="I36" s="27" t="s">
        <v>68</v>
      </c>
      <c r="J36" s="30"/>
      <c r="K36" s="27"/>
      <c r="L36" s="30">
        <v>1773.58</v>
      </c>
      <c r="M36" s="27"/>
      <c r="N36" s="31"/>
    </row>
    <row r="37" spans="1:27" s="3" customFormat="1" ht="42.75" customHeight="1" x14ac:dyDescent="0.2">
      <c r="A37" s="21"/>
      <c r="B37" s="29" t="s">
        <v>69</v>
      </c>
      <c r="C37" s="148" t="s">
        <v>70</v>
      </c>
      <c r="D37" s="148"/>
      <c r="E37" s="148"/>
      <c r="F37" s="27" t="s">
        <v>67</v>
      </c>
      <c r="G37" s="27" t="s">
        <v>71</v>
      </c>
      <c r="H37" s="27"/>
      <c r="I37" s="27" t="s">
        <v>71</v>
      </c>
      <c r="J37" s="30"/>
      <c r="K37" s="27"/>
      <c r="L37" s="30">
        <v>938.95</v>
      </c>
      <c r="M37" s="27"/>
      <c r="N37" s="31"/>
    </row>
    <row r="38" spans="1:27" s="3" customFormat="1" x14ac:dyDescent="0.2">
      <c r="A38" s="23"/>
      <c r="B38" s="24"/>
      <c r="C38" s="149" t="s">
        <v>72</v>
      </c>
      <c r="D38" s="149"/>
      <c r="E38" s="149"/>
      <c r="F38" s="23"/>
      <c r="G38" s="23"/>
      <c r="H38" s="23"/>
      <c r="I38" s="23"/>
      <c r="J38" s="25"/>
      <c r="K38" s="23"/>
      <c r="L38" s="25">
        <v>5352.93</v>
      </c>
      <c r="M38" s="27"/>
      <c r="N38" s="26"/>
    </row>
    <row r="39" spans="1:27" s="3" customFormat="1" ht="12" x14ac:dyDescent="0.2">
      <c r="A39" s="23" t="s">
        <v>52</v>
      </c>
      <c r="B39" s="24" t="s">
        <v>884</v>
      </c>
      <c r="C39" s="149" t="s">
        <v>885</v>
      </c>
      <c r="D39" s="149"/>
      <c r="E39" s="149"/>
      <c r="F39" s="23" t="s">
        <v>241</v>
      </c>
      <c r="G39" s="23"/>
      <c r="H39" s="23"/>
      <c r="I39" s="23" t="s">
        <v>886</v>
      </c>
      <c r="J39" s="25">
        <v>497</v>
      </c>
      <c r="K39" s="23"/>
      <c r="L39" s="25">
        <v>-502.96</v>
      </c>
      <c r="M39" s="23"/>
      <c r="N39" s="26"/>
      <c r="V39" s="4" t="s">
        <v>380</v>
      </c>
    </row>
    <row r="40" spans="1:27" s="3" customFormat="1" ht="33.75" x14ac:dyDescent="0.2">
      <c r="A40" s="23"/>
      <c r="B40" s="24"/>
      <c r="C40" s="32" t="s">
        <v>887</v>
      </c>
      <c r="D40" s="33"/>
      <c r="E40" s="33"/>
      <c r="F40" s="23"/>
      <c r="G40" s="23"/>
      <c r="H40" s="23"/>
      <c r="I40" s="23"/>
      <c r="J40" s="25"/>
      <c r="K40" s="23"/>
      <c r="L40" s="25"/>
      <c r="M40" s="34"/>
      <c r="N40" s="26"/>
      <c r="V40" s="4"/>
      <c r="W40" s="5" t="s">
        <v>878</v>
      </c>
    </row>
    <row r="41" spans="1:27" s="3" customFormat="1" ht="12" x14ac:dyDescent="0.2">
      <c r="A41" s="23" t="s">
        <v>54</v>
      </c>
      <c r="B41" s="24" t="s">
        <v>88</v>
      </c>
      <c r="C41" s="149" t="s">
        <v>89</v>
      </c>
      <c r="D41" s="149"/>
      <c r="E41" s="149"/>
      <c r="F41" s="23" t="s">
        <v>75</v>
      </c>
      <c r="G41" s="23"/>
      <c r="H41" s="23"/>
      <c r="I41" s="23" t="s">
        <v>888</v>
      </c>
      <c r="J41" s="25">
        <v>3.28</v>
      </c>
      <c r="K41" s="23"/>
      <c r="L41" s="25">
        <v>708.28</v>
      </c>
      <c r="M41" s="23"/>
      <c r="N41" s="26"/>
      <c r="V41" s="4"/>
      <c r="W41" s="5"/>
      <c r="X41" s="2" t="s">
        <v>879</v>
      </c>
    </row>
    <row r="42" spans="1:27" s="3" customFormat="1" ht="12" x14ac:dyDescent="0.2">
      <c r="A42" s="27"/>
      <c r="B42" s="28"/>
      <c r="C42" s="148" t="s">
        <v>889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V42" s="4"/>
      <c r="W42" s="5"/>
      <c r="Y42" s="2" t="s">
        <v>51</v>
      </c>
    </row>
    <row r="43" spans="1:27" s="3" customFormat="1" ht="12" x14ac:dyDescent="0.2">
      <c r="A43" s="23" t="s">
        <v>87</v>
      </c>
      <c r="B43" s="24" t="s">
        <v>93</v>
      </c>
      <c r="C43" s="149" t="s">
        <v>94</v>
      </c>
      <c r="D43" s="149"/>
      <c r="E43" s="149"/>
      <c r="F43" s="23" t="s">
        <v>75</v>
      </c>
      <c r="G43" s="23"/>
      <c r="H43" s="23"/>
      <c r="I43" s="23" t="s">
        <v>888</v>
      </c>
      <c r="J43" s="25">
        <v>12.2</v>
      </c>
      <c r="K43" s="23"/>
      <c r="L43" s="25">
        <v>2634.47</v>
      </c>
      <c r="M43" s="23"/>
      <c r="N43" s="26"/>
      <c r="V43" s="4"/>
      <c r="W43" s="5"/>
      <c r="Y43" s="2" t="s">
        <v>53</v>
      </c>
    </row>
    <row r="44" spans="1:27" s="3" customFormat="1" ht="22.5" x14ac:dyDescent="0.2">
      <c r="A44" s="58" t="s">
        <v>225</v>
      </c>
      <c r="B44" s="59" t="s">
        <v>866</v>
      </c>
      <c r="C44" s="151" t="s">
        <v>890</v>
      </c>
      <c r="D44" s="151"/>
      <c r="E44" s="151"/>
      <c r="F44" s="58" t="s">
        <v>137</v>
      </c>
      <c r="G44" s="58"/>
      <c r="H44" s="58"/>
      <c r="I44" s="58" t="s">
        <v>891</v>
      </c>
      <c r="J44" s="60">
        <v>1152.58</v>
      </c>
      <c r="K44" s="58"/>
      <c r="L44" s="60">
        <v>10350.17</v>
      </c>
      <c r="M44" s="58"/>
      <c r="N44" s="61"/>
      <c r="V44" s="4"/>
      <c r="W44" s="5"/>
      <c r="Y44" s="2" t="s">
        <v>55</v>
      </c>
    </row>
    <row r="45" spans="1:27" s="3" customFormat="1" ht="12" x14ac:dyDescent="0.2">
      <c r="A45" s="58"/>
      <c r="B45" s="59"/>
      <c r="C45" s="62" t="s">
        <v>243</v>
      </c>
      <c r="D45" s="63"/>
      <c r="E45" s="63"/>
      <c r="F45" s="58"/>
      <c r="G45" s="58"/>
      <c r="H45" s="58"/>
      <c r="I45" s="58"/>
      <c r="J45" s="60"/>
      <c r="K45" s="58"/>
      <c r="L45" s="60"/>
      <c r="M45" s="64"/>
      <c r="N45" s="61"/>
      <c r="V45" s="4"/>
      <c r="W45" s="5"/>
      <c r="Y45" s="2" t="s">
        <v>156</v>
      </c>
    </row>
    <row r="46" spans="1:27" s="3" customFormat="1" ht="12" x14ac:dyDescent="0.2">
      <c r="A46" s="65"/>
      <c r="B46" s="66"/>
      <c r="C46" s="150" t="s">
        <v>892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V46" s="4"/>
      <c r="W46" s="5"/>
      <c r="Z46" s="2" t="s">
        <v>56</v>
      </c>
    </row>
    <row r="47" spans="1:27" s="3" customFormat="1" ht="12" x14ac:dyDescent="0.2">
      <c r="A47" s="65"/>
      <c r="B47" s="66"/>
      <c r="C47" s="150" t="s">
        <v>893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V47" s="4"/>
      <c r="W47" s="5"/>
      <c r="Z47" s="2" t="s">
        <v>60</v>
      </c>
    </row>
    <row r="48" spans="1:27" s="3" customFormat="1" ht="12" x14ac:dyDescent="0.2">
      <c r="A48" s="23" t="s">
        <v>92</v>
      </c>
      <c r="B48" s="24" t="s">
        <v>894</v>
      </c>
      <c r="C48" s="149" t="s">
        <v>895</v>
      </c>
      <c r="D48" s="149"/>
      <c r="E48" s="149"/>
      <c r="F48" s="23" t="s">
        <v>241</v>
      </c>
      <c r="G48" s="23"/>
      <c r="H48" s="23"/>
      <c r="I48" s="23" t="s">
        <v>896</v>
      </c>
      <c r="J48" s="25">
        <v>600</v>
      </c>
      <c r="K48" s="23"/>
      <c r="L48" s="25">
        <v>23760</v>
      </c>
      <c r="M48" s="23"/>
      <c r="N48" s="26"/>
      <c r="V48" s="4"/>
      <c r="W48" s="5"/>
      <c r="AA48" s="2" t="s">
        <v>63</v>
      </c>
    </row>
    <row r="49" spans="1:31" s="3" customFormat="1" ht="12" x14ac:dyDescent="0.2">
      <c r="A49" s="23"/>
      <c r="B49" s="24"/>
      <c r="C49" s="32" t="s">
        <v>502</v>
      </c>
      <c r="D49" s="33"/>
      <c r="E49" s="33"/>
      <c r="F49" s="23"/>
      <c r="G49" s="23"/>
      <c r="H49" s="23"/>
      <c r="I49" s="23"/>
      <c r="J49" s="25"/>
      <c r="K49" s="23"/>
      <c r="L49" s="25"/>
      <c r="M49" s="34"/>
      <c r="N49" s="26"/>
      <c r="V49" s="4"/>
      <c r="W49" s="5"/>
      <c r="Z49" s="2" t="s">
        <v>64</v>
      </c>
    </row>
    <row r="50" spans="1:31" s="3" customFormat="1" ht="22.5" x14ac:dyDescent="0.2">
      <c r="A50" s="23" t="s">
        <v>95</v>
      </c>
      <c r="B50" s="24" t="s">
        <v>897</v>
      </c>
      <c r="C50" s="149" t="s">
        <v>898</v>
      </c>
      <c r="D50" s="149"/>
      <c r="E50" s="149"/>
      <c r="F50" s="23" t="s">
        <v>372</v>
      </c>
      <c r="G50" s="23"/>
      <c r="H50" s="23"/>
      <c r="I50" s="23" t="s">
        <v>146</v>
      </c>
      <c r="J50" s="25">
        <v>614.54999999999995</v>
      </c>
      <c r="K50" s="23"/>
      <c r="L50" s="25">
        <v>6408.56</v>
      </c>
      <c r="M50" s="23" t="s">
        <v>117</v>
      </c>
      <c r="N50" s="26">
        <v>58382</v>
      </c>
      <c r="V50" s="4"/>
      <c r="W50" s="5"/>
      <c r="Z50" s="2" t="s">
        <v>66</v>
      </c>
    </row>
    <row r="51" spans="1:31" s="3" customFormat="1" ht="22.5" x14ac:dyDescent="0.2">
      <c r="A51" s="23"/>
      <c r="B51" s="24"/>
      <c r="C51" s="32" t="s">
        <v>150</v>
      </c>
      <c r="D51" s="33"/>
      <c r="E51" s="33"/>
      <c r="F51" s="23"/>
      <c r="G51" s="23"/>
      <c r="H51" s="23"/>
      <c r="I51" s="23"/>
      <c r="J51" s="25"/>
      <c r="K51" s="23"/>
      <c r="L51" s="25"/>
      <c r="M51" s="34"/>
      <c r="N51" s="26"/>
      <c r="V51" s="4"/>
      <c r="W51" s="5"/>
      <c r="Z51" s="2" t="s">
        <v>70</v>
      </c>
    </row>
    <row r="52" spans="1:31" s="3" customFormat="1" ht="12" x14ac:dyDescent="0.2">
      <c r="A52" s="23" t="s">
        <v>104</v>
      </c>
      <c r="B52" s="24" t="s">
        <v>899</v>
      </c>
      <c r="C52" s="149" t="s">
        <v>900</v>
      </c>
      <c r="D52" s="149"/>
      <c r="E52" s="149"/>
      <c r="F52" s="23" t="s">
        <v>372</v>
      </c>
      <c r="G52" s="23"/>
      <c r="H52" s="23"/>
      <c r="I52" s="23" t="s">
        <v>287</v>
      </c>
      <c r="J52" s="25">
        <v>372.65</v>
      </c>
      <c r="K52" s="23"/>
      <c r="L52" s="25">
        <v>12297.45</v>
      </c>
      <c r="M52" s="23"/>
      <c r="N52" s="26"/>
      <c r="V52" s="4"/>
      <c r="W52" s="5"/>
      <c r="AB52" s="5" t="s">
        <v>72</v>
      </c>
    </row>
    <row r="53" spans="1:31" s="3" customFormat="1" ht="22.5" x14ac:dyDescent="0.2">
      <c r="A53" s="23"/>
      <c r="B53" s="24"/>
      <c r="C53" s="32" t="s">
        <v>901</v>
      </c>
      <c r="D53" s="33"/>
      <c r="E53" s="33"/>
      <c r="F53" s="23"/>
      <c r="G53" s="23"/>
      <c r="H53" s="23"/>
      <c r="I53" s="23"/>
      <c r="J53" s="25"/>
      <c r="K53" s="23"/>
      <c r="L53" s="25"/>
      <c r="M53" s="34"/>
      <c r="N53" s="26"/>
      <c r="V53" s="4"/>
      <c r="W53" s="5" t="s">
        <v>885</v>
      </c>
      <c r="AB53" s="5"/>
    </row>
    <row r="54" spans="1:31" s="3" customFormat="1" ht="21" x14ac:dyDescent="0.2">
      <c r="A54" s="23" t="s">
        <v>107</v>
      </c>
      <c r="B54" s="24" t="s">
        <v>902</v>
      </c>
      <c r="C54" s="149" t="s">
        <v>903</v>
      </c>
      <c r="D54" s="149"/>
      <c r="E54" s="149"/>
      <c r="F54" s="23" t="s">
        <v>372</v>
      </c>
      <c r="G54" s="23"/>
      <c r="H54" s="23"/>
      <c r="I54" s="23" t="s">
        <v>87</v>
      </c>
      <c r="J54" s="25">
        <v>2037.03</v>
      </c>
      <c r="K54" s="23"/>
      <c r="L54" s="25">
        <v>894.4</v>
      </c>
      <c r="M54" s="23" t="s">
        <v>117</v>
      </c>
      <c r="N54" s="26">
        <v>8148</v>
      </c>
      <c r="V54" s="4"/>
      <c r="W54" s="5"/>
      <c r="AB54" s="5"/>
    </row>
    <row r="55" spans="1:31" s="3" customFormat="1" ht="56.25" x14ac:dyDescent="0.2">
      <c r="A55" s="23"/>
      <c r="B55" s="24"/>
      <c r="C55" s="32" t="s">
        <v>150</v>
      </c>
      <c r="D55" s="33"/>
      <c r="E55" s="33"/>
      <c r="F55" s="23"/>
      <c r="G55" s="23"/>
      <c r="H55" s="23"/>
      <c r="I55" s="23"/>
      <c r="J55" s="25"/>
      <c r="K55" s="23"/>
      <c r="L55" s="25"/>
      <c r="M55" s="34"/>
      <c r="N55" s="26"/>
      <c r="V55" s="4"/>
      <c r="W55" s="5" t="s">
        <v>89</v>
      </c>
      <c r="AB55" s="5"/>
    </row>
    <row r="56" spans="1:31" s="3" customFormat="1" ht="21" x14ac:dyDescent="0.2">
      <c r="A56" s="23" t="s">
        <v>184</v>
      </c>
      <c r="B56" s="24" t="s">
        <v>902</v>
      </c>
      <c r="C56" s="149" t="s">
        <v>904</v>
      </c>
      <c r="D56" s="149"/>
      <c r="E56" s="149"/>
      <c r="F56" s="23" t="s">
        <v>372</v>
      </c>
      <c r="G56" s="23"/>
      <c r="H56" s="23"/>
      <c r="I56" s="23" t="s">
        <v>327</v>
      </c>
      <c r="J56" s="25">
        <v>14219.12</v>
      </c>
      <c r="K56" s="23"/>
      <c r="L56" s="25">
        <v>71798.02</v>
      </c>
      <c r="M56" s="23" t="s">
        <v>117</v>
      </c>
      <c r="N56" s="26">
        <v>654080</v>
      </c>
      <c r="V56" s="4"/>
      <c r="W56" s="5"/>
      <c r="X56" s="2" t="s">
        <v>889</v>
      </c>
      <c r="AB56" s="5"/>
    </row>
    <row r="57" spans="1:31" s="3" customFormat="1" ht="45" x14ac:dyDescent="0.2">
      <c r="A57" s="23"/>
      <c r="B57" s="24"/>
      <c r="C57" s="32" t="s">
        <v>150</v>
      </c>
      <c r="D57" s="33"/>
      <c r="E57" s="33"/>
      <c r="F57" s="23"/>
      <c r="G57" s="23"/>
      <c r="H57" s="23"/>
      <c r="I57" s="23"/>
      <c r="J57" s="25"/>
      <c r="K57" s="23"/>
      <c r="L57" s="25"/>
      <c r="M57" s="34"/>
      <c r="N57" s="26"/>
      <c r="V57" s="4"/>
      <c r="W57" s="5" t="s">
        <v>94</v>
      </c>
      <c r="AB57" s="5"/>
    </row>
    <row r="58" spans="1:31" s="3" customFormat="1" ht="21.75" x14ac:dyDescent="0.2">
      <c r="A58" s="23" t="s">
        <v>188</v>
      </c>
      <c r="B58" s="24" t="s">
        <v>905</v>
      </c>
      <c r="C58" s="149" t="s">
        <v>906</v>
      </c>
      <c r="D58" s="149"/>
      <c r="E58" s="149"/>
      <c r="F58" s="23" t="s">
        <v>372</v>
      </c>
      <c r="G58" s="23"/>
      <c r="H58" s="23"/>
      <c r="I58" s="23" t="s">
        <v>87</v>
      </c>
      <c r="J58" s="25">
        <v>10000.33</v>
      </c>
      <c r="K58" s="23"/>
      <c r="L58" s="25">
        <v>4390.8900000000003</v>
      </c>
      <c r="M58" s="23" t="s">
        <v>117</v>
      </c>
      <c r="N58" s="26">
        <v>40001</v>
      </c>
      <c r="V58" s="4"/>
      <c r="W58" s="5"/>
      <c r="AB58" s="5"/>
      <c r="AC58" s="6" t="s">
        <v>890</v>
      </c>
    </row>
    <row r="59" spans="1:31" s="3" customFormat="1" ht="12" x14ac:dyDescent="0.2">
      <c r="A59" s="23"/>
      <c r="B59" s="24"/>
      <c r="C59" s="32" t="s">
        <v>150</v>
      </c>
      <c r="D59" s="33"/>
      <c r="E59" s="33"/>
      <c r="F59" s="23"/>
      <c r="G59" s="23"/>
      <c r="H59" s="23"/>
      <c r="I59" s="23"/>
      <c r="J59" s="25"/>
      <c r="K59" s="23"/>
      <c r="L59" s="25"/>
      <c r="M59" s="34"/>
      <c r="N59" s="26"/>
      <c r="V59" s="4"/>
      <c r="W59" s="5"/>
      <c r="AB59" s="5"/>
      <c r="AC59" s="6"/>
    </row>
    <row r="60" spans="1:31" s="3" customFormat="1" ht="21" x14ac:dyDescent="0.2">
      <c r="A60" s="23" t="s">
        <v>189</v>
      </c>
      <c r="B60" s="24" t="s">
        <v>905</v>
      </c>
      <c r="C60" s="149" t="s">
        <v>907</v>
      </c>
      <c r="D60" s="149"/>
      <c r="E60" s="149"/>
      <c r="F60" s="23" t="s">
        <v>372</v>
      </c>
      <c r="G60" s="23"/>
      <c r="H60" s="23"/>
      <c r="I60" s="23" t="s">
        <v>338</v>
      </c>
      <c r="J60" s="25">
        <v>5908.55</v>
      </c>
      <c r="K60" s="23"/>
      <c r="L60" s="25">
        <v>31780.35</v>
      </c>
      <c r="M60" s="23" t="s">
        <v>117</v>
      </c>
      <c r="N60" s="26">
        <v>289519</v>
      </c>
      <c r="V60" s="4"/>
      <c r="W60" s="5"/>
      <c r="AB60" s="5"/>
      <c r="AC60" s="6"/>
      <c r="AD60" s="7" t="s">
        <v>892</v>
      </c>
    </row>
    <row r="61" spans="1:31" s="3" customFormat="1" ht="12" x14ac:dyDescent="0.2">
      <c r="A61" s="23"/>
      <c r="B61" s="24"/>
      <c r="C61" s="32" t="s">
        <v>150</v>
      </c>
      <c r="D61" s="33"/>
      <c r="E61" s="33"/>
      <c r="F61" s="23"/>
      <c r="G61" s="23"/>
      <c r="H61" s="23"/>
      <c r="I61" s="23"/>
      <c r="J61" s="25"/>
      <c r="K61" s="23"/>
      <c r="L61" s="25"/>
      <c r="M61" s="34"/>
      <c r="N61" s="26"/>
      <c r="V61" s="4"/>
      <c r="W61" s="5"/>
      <c r="AB61" s="5"/>
      <c r="AC61" s="6"/>
      <c r="AD61" s="7"/>
      <c r="AE61" s="7" t="s">
        <v>893</v>
      </c>
    </row>
    <row r="62" spans="1:31" s="3" customFormat="1" ht="22.5" x14ac:dyDescent="0.2">
      <c r="A62" s="23" t="s">
        <v>190</v>
      </c>
      <c r="B62" s="24" t="s">
        <v>905</v>
      </c>
      <c r="C62" s="149" t="s">
        <v>908</v>
      </c>
      <c r="D62" s="149"/>
      <c r="E62" s="149"/>
      <c r="F62" s="23" t="s">
        <v>372</v>
      </c>
      <c r="G62" s="23"/>
      <c r="H62" s="23"/>
      <c r="I62" s="23" t="s">
        <v>327</v>
      </c>
      <c r="J62" s="25">
        <v>8308.08</v>
      </c>
      <c r="K62" s="23"/>
      <c r="L62" s="25">
        <v>41950.82</v>
      </c>
      <c r="M62" s="23" t="s">
        <v>117</v>
      </c>
      <c r="N62" s="26">
        <v>382172</v>
      </c>
      <c r="V62" s="4"/>
      <c r="W62" s="5" t="s">
        <v>895</v>
      </c>
      <c r="AB62" s="5"/>
      <c r="AC62" s="6"/>
      <c r="AD62" s="7"/>
      <c r="AE62" s="7"/>
    </row>
    <row r="63" spans="1:31" s="3" customFormat="1" ht="12" x14ac:dyDescent="0.2">
      <c r="A63" s="23"/>
      <c r="B63" s="24"/>
      <c r="C63" s="32" t="s">
        <v>150</v>
      </c>
      <c r="D63" s="33"/>
      <c r="E63" s="33"/>
      <c r="F63" s="23"/>
      <c r="G63" s="23"/>
      <c r="H63" s="23"/>
      <c r="I63" s="23"/>
      <c r="J63" s="25"/>
      <c r="K63" s="23"/>
      <c r="L63" s="25"/>
      <c r="M63" s="34"/>
      <c r="N63" s="26"/>
      <c r="V63" s="4"/>
      <c r="W63" s="5"/>
      <c r="AB63" s="5"/>
      <c r="AC63" s="6"/>
      <c r="AD63" s="7"/>
      <c r="AE63" s="7"/>
    </row>
    <row r="64" spans="1:31" s="3" customFormat="1" ht="12" x14ac:dyDescent="0.2">
      <c r="A64" s="153" t="s">
        <v>909</v>
      </c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V64" s="4"/>
      <c r="W64" s="5" t="s">
        <v>898</v>
      </c>
      <c r="AB64" s="5"/>
      <c r="AC64" s="6"/>
      <c r="AD64" s="7"/>
      <c r="AE64" s="7"/>
    </row>
    <row r="65" spans="1:32" s="3" customFormat="1" ht="12" x14ac:dyDescent="0.2">
      <c r="A65" s="23" t="s">
        <v>191</v>
      </c>
      <c r="B65" s="24" t="s">
        <v>910</v>
      </c>
      <c r="C65" s="149" t="s">
        <v>911</v>
      </c>
      <c r="D65" s="149"/>
      <c r="E65" s="149"/>
      <c r="F65" s="23" t="s">
        <v>912</v>
      </c>
      <c r="G65" s="23"/>
      <c r="H65" s="23"/>
      <c r="I65" s="23" t="s">
        <v>913</v>
      </c>
      <c r="J65" s="25"/>
      <c r="K65" s="23"/>
      <c r="L65" s="25"/>
      <c r="M65" s="23"/>
      <c r="N65" s="26"/>
      <c r="V65" s="4"/>
      <c r="W65" s="5"/>
      <c r="AB65" s="5"/>
      <c r="AC65" s="6"/>
      <c r="AD65" s="7"/>
      <c r="AE65" s="7"/>
    </row>
    <row r="66" spans="1:32" s="3" customFormat="1" ht="22.5" x14ac:dyDescent="0.2">
      <c r="A66" s="27"/>
      <c r="B66" s="28"/>
      <c r="C66" s="148" t="s">
        <v>914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V66" s="4"/>
      <c r="W66" s="5" t="s">
        <v>900</v>
      </c>
      <c r="AB66" s="5"/>
      <c r="AC66" s="6"/>
      <c r="AD66" s="7"/>
      <c r="AE66" s="7"/>
    </row>
    <row r="67" spans="1:32" s="3" customFormat="1" ht="12" x14ac:dyDescent="0.2">
      <c r="A67" s="21"/>
      <c r="B67" s="29" t="s">
        <v>45</v>
      </c>
      <c r="C67" s="148" t="s">
        <v>51</v>
      </c>
      <c r="D67" s="148"/>
      <c r="E67" s="148"/>
      <c r="F67" s="27"/>
      <c r="G67" s="27"/>
      <c r="H67" s="27"/>
      <c r="I67" s="27"/>
      <c r="J67" s="30">
        <v>83.33</v>
      </c>
      <c r="K67" s="27"/>
      <c r="L67" s="30">
        <v>306.64999999999998</v>
      </c>
      <c r="M67" s="27"/>
      <c r="N67" s="31"/>
      <c r="V67" s="4"/>
      <c r="W67" s="5"/>
      <c r="AB67" s="5"/>
      <c r="AC67" s="6"/>
      <c r="AD67" s="7"/>
      <c r="AE67" s="7"/>
    </row>
    <row r="68" spans="1:32" s="3" customFormat="1" ht="12" x14ac:dyDescent="0.2">
      <c r="A68" s="21"/>
      <c r="B68" s="29" t="s">
        <v>52</v>
      </c>
      <c r="C68" s="148" t="s">
        <v>53</v>
      </c>
      <c r="D68" s="148"/>
      <c r="E68" s="148"/>
      <c r="F68" s="27"/>
      <c r="G68" s="27"/>
      <c r="H68" s="27"/>
      <c r="I68" s="27"/>
      <c r="J68" s="30">
        <v>28.8</v>
      </c>
      <c r="K68" s="27"/>
      <c r="L68" s="30">
        <v>105.98</v>
      </c>
      <c r="M68" s="27"/>
      <c r="N68" s="31"/>
      <c r="V68" s="4"/>
      <c r="W68" s="5" t="s">
        <v>903</v>
      </c>
      <c r="AB68" s="5"/>
      <c r="AC68" s="6"/>
      <c r="AD68" s="7"/>
      <c r="AE68" s="7"/>
    </row>
    <row r="69" spans="1:32" s="3" customFormat="1" ht="12" x14ac:dyDescent="0.2">
      <c r="A69" s="21"/>
      <c r="B69" s="29" t="s">
        <v>54</v>
      </c>
      <c r="C69" s="148" t="s">
        <v>55</v>
      </c>
      <c r="D69" s="148"/>
      <c r="E69" s="148"/>
      <c r="F69" s="27"/>
      <c r="G69" s="27"/>
      <c r="H69" s="27"/>
      <c r="I69" s="27"/>
      <c r="J69" s="30">
        <v>3.22</v>
      </c>
      <c r="K69" s="27"/>
      <c r="L69" s="30">
        <v>11.85</v>
      </c>
      <c r="M69" s="27"/>
      <c r="N69" s="31"/>
      <c r="V69" s="4"/>
      <c r="W69" s="5"/>
      <c r="AB69" s="5"/>
      <c r="AC69" s="6"/>
      <c r="AD69" s="7"/>
      <c r="AE69" s="7"/>
    </row>
    <row r="70" spans="1:32" s="3" customFormat="1" ht="12" x14ac:dyDescent="0.2">
      <c r="A70" s="21"/>
      <c r="B70" s="29"/>
      <c r="C70" s="148" t="s">
        <v>56</v>
      </c>
      <c r="D70" s="148"/>
      <c r="E70" s="148"/>
      <c r="F70" s="27" t="s">
        <v>57</v>
      </c>
      <c r="G70" s="27" t="s">
        <v>915</v>
      </c>
      <c r="H70" s="27"/>
      <c r="I70" s="27" t="s">
        <v>916</v>
      </c>
      <c r="J70" s="30"/>
      <c r="K70" s="27"/>
      <c r="L70" s="30"/>
      <c r="M70" s="27"/>
      <c r="N70" s="31"/>
      <c r="V70" s="4"/>
      <c r="W70" s="5" t="s">
        <v>904</v>
      </c>
      <c r="AB70" s="5"/>
      <c r="AC70" s="6"/>
      <c r="AD70" s="7"/>
      <c r="AE70" s="7"/>
    </row>
    <row r="71" spans="1:32" s="3" customFormat="1" ht="12" x14ac:dyDescent="0.2">
      <c r="A71" s="21"/>
      <c r="B71" s="29"/>
      <c r="C71" s="148" t="s">
        <v>60</v>
      </c>
      <c r="D71" s="148"/>
      <c r="E71" s="148"/>
      <c r="F71" s="27" t="s">
        <v>57</v>
      </c>
      <c r="G71" s="27" t="s">
        <v>917</v>
      </c>
      <c r="H71" s="27"/>
      <c r="I71" s="27" t="s">
        <v>918</v>
      </c>
      <c r="J71" s="30"/>
      <c r="K71" s="27"/>
      <c r="L71" s="30"/>
      <c r="M71" s="27"/>
      <c r="N71" s="31"/>
      <c r="V71" s="4"/>
      <c r="W71" s="5"/>
      <c r="AB71" s="5"/>
      <c r="AC71" s="6"/>
      <c r="AD71" s="7"/>
      <c r="AE71" s="7"/>
    </row>
    <row r="72" spans="1:32" s="3" customFormat="1" ht="12" x14ac:dyDescent="0.2">
      <c r="A72" s="21"/>
      <c r="B72" s="29"/>
      <c r="C72" s="148" t="s">
        <v>63</v>
      </c>
      <c r="D72" s="148"/>
      <c r="E72" s="148"/>
      <c r="F72" s="27"/>
      <c r="G72" s="27"/>
      <c r="H72" s="27"/>
      <c r="I72" s="27"/>
      <c r="J72" s="30">
        <v>112.13</v>
      </c>
      <c r="K72" s="27"/>
      <c r="L72" s="30">
        <v>412.63</v>
      </c>
      <c r="M72" s="27"/>
      <c r="N72" s="31"/>
      <c r="V72" s="4"/>
      <c r="W72" s="5" t="s">
        <v>906</v>
      </c>
      <c r="AB72" s="5"/>
      <c r="AC72" s="6"/>
      <c r="AD72" s="7"/>
      <c r="AE72" s="7"/>
    </row>
    <row r="73" spans="1:32" s="3" customFormat="1" ht="12" x14ac:dyDescent="0.2">
      <c r="A73" s="21"/>
      <c r="B73" s="29"/>
      <c r="C73" s="148" t="s">
        <v>64</v>
      </c>
      <c r="D73" s="148"/>
      <c r="E73" s="148"/>
      <c r="F73" s="27"/>
      <c r="G73" s="27"/>
      <c r="H73" s="27"/>
      <c r="I73" s="27"/>
      <c r="J73" s="30"/>
      <c r="K73" s="27"/>
      <c r="L73" s="30">
        <v>318.5</v>
      </c>
      <c r="M73" s="27"/>
      <c r="N73" s="31"/>
      <c r="V73" s="4"/>
      <c r="W73" s="5"/>
      <c r="AB73" s="5"/>
      <c r="AC73" s="6"/>
      <c r="AD73" s="7"/>
      <c r="AE73" s="7"/>
    </row>
    <row r="74" spans="1:32" s="3" customFormat="1" ht="22.5" x14ac:dyDescent="0.2">
      <c r="A74" s="21"/>
      <c r="B74" s="29" t="s">
        <v>919</v>
      </c>
      <c r="C74" s="148" t="s">
        <v>920</v>
      </c>
      <c r="D74" s="148"/>
      <c r="E74" s="148"/>
      <c r="F74" s="27" t="s">
        <v>67</v>
      </c>
      <c r="G74" s="27" t="s">
        <v>921</v>
      </c>
      <c r="H74" s="27"/>
      <c r="I74" s="27" t="s">
        <v>921</v>
      </c>
      <c r="J74" s="30"/>
      <c r="K74" s="27"/>
      <c r="L74" s="30">
        <v>372.65</v>
      </c>
      <c r="M74" s="27"/>
      <c r="N74" s="31"/>
      <c r="V74" s="4"/>
      <c r="W74" s="5" t="s">
        <v>907</v>
      </c>
      <c r="AB74" s="5"/>
      <c r="AC74" s="6"/>
      <c r="AD74" s="7"/>
      <c r="AE74" s="7"/>
    </row>
    <row r="75" spans="1:32" s="3" customFormat="1" ht="22.5" x14ac:dyDescent="0.2">
      <c r="A75" s="21"/>
      <c r="B75" s="29" t="s">
        <v>922</v>
      </c>
      <c r="C75" s="148" t="s">
        <v>923</v>
      </c>
      <c r="D75" s="148"/>
      <c r="E75" s="148"/>
      <c r="F75" s="27" t="s">
        <v>67</v>
      </c>
      <c r="G75" s="27" t="s">
        <v>924</v>
      </c>
      <c r="H75" s="27"/>
      <c r="I75" s="27" t="s">
        <v>924</v>
      </c>
      <c r="J75" s="30"/>
      <c r="K75" s="27"/>
      <c r="L75" s="30">
        <v>235.69</v>
      </c>
      <c r="M75" s="27"/>
      <c r="N75" s="31"/>
      <c r="V75" s="4"/>
      <c r="W75" s="5"/>
      <c r="AB75" s="5"/>
      <c r="AC75" s="6"/>
      <c r="AD75" s="7"/>
      <c r="AE75" s="7"/>
    </row>
    <row r="76" spans="1:32" s="3" customFormat="1" ht="12" x14ac:dyDescent="0.2">
      <c r="A76" s="23"/>
      <c r="B76" s="24"/>
      <c r="C76" s="149" t="s">
        <v>72</v>
      </c>
      <c r="D76" s="149"/>
      <c r="E76" s="149"/>
      <c r="F76" s="23"/>
      <c r="G76" s="23"/>
      <c r="H76" s="23"/>
      <c r="I76" s="23"/>
      <c r="J76" s="25"/>
      <c r="K76" s="23"/>
      <c r="L76" s="25">
        <v>1020.97</v>
      </c>
      <c r="M76" s="27"/>
      <c r="N76" s="26"/>
      <c r="V76" s="4"/>
      <c r="W76" s="5" t="s">
        <v>908</v>
      </c>
      <c r="AB76" s="5"/>
      <c r="AC76" s="6"/>
      <c r="AD76" s="7"/>
      <c r="AE76" s="7"/>
    </row>
    <row r="77" spans="1:32" s="3" customFormat="1" ht="12" x14ac:dyDescent="0.2">
      <c r="A77" s="23" t="s">
        <v>195</v>
      </c>
      <c r="B77" s="24" t="s">
        <v>747</v>
      </c>
      <c r="C77" s="149" t="s">
        <v>748</v>
      </c>
      <c r="D77" s="149"/>
      <c r="E77" s="149"/>
      <c r="F77" s="23" t="s">
        <v>241</v>
      </c>
      <c r="G77" s="23"/>
      <c r="H77" s="23"/>
      <c r="I77" s="23" t="s">
        <v>925</v>
      </c>
      <c r="J77" s="25">
        <v>59.99</v>
      </c>
      <c r="K77" s="23"/>
      <c r="L77" s="25">
        <v>2428.4</v>
      </c>
      <c r="M77" s="23"/>
      <c r="N77" s="26"/>
      <c r="V77" s="4"/>
      <c r="W77" s="5"/>
      <c r="AB77" s="5"/>
      <c r="AC77" s="6"/>
      <c r="AD77" s="7"/>
      <c r="AE77" s="7"/>
    </row>
    <row r="78" spans="1:32" s="3" customFormat="1" ht="12" x14ac:dyDescent="0.2">
      <c r="A78" s="23"/>
      <c r="B78" s="24"/>
      <c r="C78" s="32" t="s">
        <v>926</v>
      </c>
      <c r="D78" s="33"/>
      <c r="E78" s="33"/>
      <c r="F78" s="23"/>
      <c r="G78" s="23"/>
      <c r="H78" s="23"/>
      <c r="I78" s="23"/>
      <c r="J78" s="25"/>
      <c r="K78" s="23"/>
      <c r="L78" s="25"/>
      <c r="M78" s="34"/>
      <c r="N78" s="26"/>
      <c r="V78" s="4"/>
      <c r="W78" s="5"/>
      <c r="AB78" s="5"/>
      <c r="AC78" s="6"/>
      <c r="AD78" s="7"/>
      <c r="AE78" s="7"/>
      <c r="AF78" s="5" t="s">
        <v>909</v>
      </c>
    </row>
    <row r="79" spans="1:32" s="3" customFormat="1" ht="22.5" x14ac:dyDescent="0.2">
      <c r="A79" s="23" t="s">
        <v>199</v>
      </c>
      <c r="B79" s="24" t="s">
        <v>927</v>
      </c>
      <c r="C79" s="149" t="s">
        <v>928</v>
      </c>
      <c r="D79" s="149"/>
      <c r="E79" s="149"/>
      <c r="F79" s="23" t="s">
        <v>912</v>
      </c>
      <c r="G79" s="23"/>
      <c r="H79" s="23"/>
      <c r="I79" s="23" t="s">
        <v>929</v>
      </c>
      <c r="J79" s="25"/>
      <c r="K79" s="23"/>
      <c r="L79" s="25"/>
      <c r="M79" s="23"/>
      <c r="N79" s="26"/>
      <c r="V79" s="4"/>
      <c r="W79" s="5" t="s">
        <v>911</v>
      </c>
      <c r="AB79" s="5"/>
      <c r="AC79" s="6"/>
      <c r="AD79" s="7"/>
      <c r="AE79" s="7"/>
      <c r="AF79" s="5"/>
    </row>
    <row r="80" spans="1:32" s="3" customFormat="1" ht="12" x14ac:dyDescent="0.2">
      <c r="A80" s="27"/>
      <c r="B80" s="28"/>
      <c r="C80" s="148" t="s">
        <v>930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V80" s="4"/>
      <c r="W80" s="5"/>
      <c r="X80" s="2" t="s">
        <v>914</v>
      </c>
      <c r="AB80" s="5"/>
      <c r="AC80" s="6"/>
      <c r="AD80" s="7"/>
      <c r="AE80" s="7"/>
      <c r="AF80" s="5"/>
    </row>
    <row r="81" spans="1:32" s="3" customFormat="1" ht="12" x14ac:dyDescent="0.2">
      <c r="A81" s="21"/>
      <c r="B81" s="29" t="s">
        <v>45</v>
      </c>
      <c r="C81" s="148" t="s">
        <v>51</v>
      </c>
      <c r="D81" s="148"/>
      <c r="E81" s="148"/>
      <c r="F81" s="27"/>
      <c r="G81" s="27"/>
      <c r="H81" s="27"/>
      <c r="I81" s="27"/>
      <c r="J81" s="30">
        <v>83.33</v>
      </c>
      <c r="K81" s="27"/>
      <c r="L81" s="30">
        <v>93.33</v>
      </c>
      <c r="M81" s="27"/>
      <c r="N81" s="31"/>
      <c r="V81" s="4"/>
      <c r="W81" s="5"/>
      <c r="Y81" s="2" t="s">
        <v>51</v>
      </c>
      <c r="AB81" s="5"/>
      <c r="AC81" s="6"/>
      <c r="AD81" s="7"/>
      <c r="AE81" s="7"/>
      <c r="AF81" s="5"/>
    </row>
    <row r="82" spans="1:32" s="3" customFormat="1" ht="12" x14ac:dyDescent="0.2">
      <c r="A82" s="21"/>
      <c r="B82" s="29" t="s">
        <v>52</v>
      </c>
      <c r="C82" s="148" t="s">
        <v>53</v>
      </c>
      <c r="D82" s="148"/>
      <c r="E82" s="148"/>
      <c r="F82" s="27"/>
      <c r="G82" s="27"/>
      <c r="H82" s="27"/>
      <c r="I82" s="27"/>
      <c r="J82" s="30">
        <v>42.3</v>
      </c>
      <c r="K82" s="27"/>
      <c r="L82" s="30">
        <v>47.38</v>
      </c>
      <c r="M82" s="27"/>
      <c r="N82" s="31"/>
      <c r="V82" s="4"/>
      <c r="W82" s="5"/>
      <c r="Y82" s="2" t="s">
        <v>53</v>
      </c>
      <c r="AB82" s="5"/>
      <c r="AC82" s="6"/>
      <c r="AD82" s="7"/>
      <c r="AE82" s="7"/>
      <c r="AF82" s="5"/>
    </row>
    <row r="83" spans="1:32" s="3" customFormat="1" ht="12" x14ac:dyDescent="0.2">
      <c r="A83" s="21"/>
      <c r="B83" s="29" t="s">
        <v>54</v>
      </c>
      <c r="C83" s="148" t="s">
        <v>55</v>
      </c>
      <c r="D83" s="148"/>
      <c r="E83" s="148"/>
      <c r="F83" s="27"/>
      <c r="G83" s="27"/>
      <c r="H83" s="27"/>
      <c r="I83" s="27"/>
      <c r="J83" s="30">
        <v>4.7300000000000004</v>
      </c>
      <c r="K83" s="27"/>
      <c r="L83" s="30">
        <v>5.3</v>
      </c>
      <c r="M83" s="27"/>
      <c r="N83" s="31"/>
      <c r="V83" s="4"/>
      <c r="W83" s="5"/>
      <c r="Y83" s="2" t="s">
        <v>55</v>
      </c>
      <c r="AB83" s="5"/>
      <c r="AC83" s="6"/>
      <c r="AD83" s="7"/>
      <c r="AE83" s="7"/>
      <c r="AF83" s="5"/>
    </row>
    <row r="84" spans="1:32" s="3" customFormat="1" ht="12" x14ac:dyDescent="0.2">
      <c r="A84" s="21"/>
      <c r="B84" s="29"/>
      <c r="C84" s="148" t="s">
        <v>56</v>
      </c>
      <c r="D84" s="148"/>
      <c r="E84" s="148"/>
      <c r="F84" s="27" t="s">
        <v>57</v>
      </c>
      <c r="G84" s="27" t="s">
        <v>915</v>
      </c>
      <c r="H84" s="27"/>
      <c r="I84" s="27" t="s">
        <v>931</v>
      </c>
      <c r="J84" s="30"/>
      <c r="K84" s="27"/>
      <c r="L84" s="30"/>
      <c r="M84" s="27"/>
      <c r="N84" s="31"/>
      <c r="V84" s="4"/>
      <c r="W84" s="5"/>
      <c r="Z84" s="2" t="s">
        <v>56</v>
      </c>
      <c r="AB84" s="5"/>
      <c r="AC84" s="6"/>
      <c r="AD84" s="7"/>
      <c r="AE84" s="7"/>
      <c r="AF84" s="5"/>
    </row>
    <row r="85" spans="1:32" s="3" customFormat="1" ht="12" x14ac:dyDescent="0.2">
      <c r="A85" s="21"/>
      <c r="B85" s="29"/>
      <c r="C85" s="148" t="s">
        <v>60</v>
      </c>
      <c r="D85" s="148"/>
      <c r="E85" s="148"/>
      <c r="F85" s="27" t="s">
        <v>57</v>
      </c>
      <c r="G85" s="27" t="s">
        <v>182</v>
      </c>
      <c r="H85" s="27"/>
      <c r="I85" s="27" t="s">
        <v>932</v>
      </c>
      <c r="J85" s="30"/>
      <c r="K85" s="27"/>
      <c r="L85" s="30"/>
      <c r="M85" s="27"/>
      <c r="N85" s="31"/>
      <c r="V85" s="4"/>
      <c r="W85" s="5"/>
      <c r="Z85" s="2" t="s">
        <v>60</v>
      </c>
      <c r="AB85" s="5"/>
      <c r="AC85" s="6"/>
      <c r="AD85" s="7"/>
      <c r="AE85" s="7"/>
      <c r="AF85" s="5"/>
    </row>
    <row r="86" spans="1:32" s="3" customFormat="1" ht="12" x14ac:dyDescent="0.2">
      <c r="A86" s="21"/>
      <c r="B86" s="29"/>
      <c r="C86" s="148" t="s">
        <v>63</v>
      </c>
      <c r="D86" s="148"/>
      <c r="E86" s="148"/>
      <c r="F86" s="27"/>
      <c r="G86" s="27"/>
      <c r="H86" s="27"/>
      <c r="I86" s="27"/>
      <c r="J86" s="30">
        <v>125.63</v>
      </c>
      <c r="K86" s="27"/>
      <c r="L86" s="30">
        <v>140.71</v>
      </c>
      <c r="M86" s="27"/>
      <c r="N86" s="31"/>
      <c r="V86" s="4"/>
      <c r="W86" s="5"/>
      <c r="AA86" s="2" t="s">
        <v>63</v>
      </c>
      <c r="AB86" s="5"/>
      <c r="AC86" s="6"/>
      <c r="AD86" s="7"/>
      <c r="AE86" s="7"/>
      <c r="AF86" s="5"/>
    </row>
    <row r="87" spans="1:32" s="3" customFormat="1" ht="12" x14ac:dyDescent="0.2">
      <c r="A87" s="21"/>
      <c r="B87" s="29"/>
      <c r="C87" s="148" t="s">
        <v>64</v>
      </c>
      <c r="D87" s="148"/>
      <c r="E87" s="148"/>
      <c r="F87" s="27"/>
      <c r="G87" s="27"/>
      <c r="H87" s="27"/>
      <c r="I87" s="27"/>
      <c r="J87" s="30"/>
      <c r="K87" s="27"/>
      <c r="L87" s="30">
        <v>98.63</v>
      </c>
      <c r="M87" s="27"/>
      <c r="N87" s="31"/>
      <c r="V87" s="4"/>
      <c r="W87" s="5"/>
      <c r="Z87" s="2" t="s">
        <v>64</v>
      </c>
      <c r="AB87" s="5"/>
      <c r="AC87" s="6"/>
      <c r="AD87" s="7"/>
      <c r="AE87" s="7"/>
      <c r="AF87" s="5"/>
    </row>
    <row r="88" spans="1:32" s="3" customFormat="1" ht="22.5" x14ac:dyDescent="0.2">
      <c r="A88" s="21"/>
      <c r="B88" s="29" t="s">
        <v>919</v>
      </c>
      <c r="C88" s="148" t="s">
        <v>920</v>
      </c>
      <c r="D88" s="148"/>
      <c r="E88" s="148"/>
      <c r="F88" s="27" t="s">
        <v>67</v>
      </c>
      <c r="G88" s="27" t="s">
        <v>921</v>
      </c>
      <c r="H88" s="27"/>
      <c r="I88" s="27" t="s">
        <v>921</v>
      </c>
      <c r="J88" s="30"/>
      <c r="K88" s="27"/>
      <c r="L88" s="30">
        <v>115.4</v>
      </c>
      <c r="M88" s="27"/>
      <c r="N88" s="31"/>
      <c r="V88" s="4"/>
      <c r="W88" s="5"/>
      <c r="Z88" s="2" t="s">
        <v>920</v>
      </c>
      <c r="AB88" s="5"/>
      <c r="AC88" s="6"/>
      <c r="AD88" s="7"/>
      <c r="AE88" s="7"/>
      <c r="AF88" s="5"/>
    </row>
    <row r="89" spans="1:32" s="3" customFormat="1" ht="22.5" x14ac:dyDescent="0.2">
      <c r="A89" s="21"/>
      <c r="B89" s="29" t="s">
        <v>922</v>
      </c>
      <c r="C89" s="148" t="s">
        <v>923</v>
      </c>
      <c r="D89" s="148"/>
      <c r="E89" s="148"/>
      <c r="F89" s="27" t="s">
        <v>67</v>
      </c>
      <c r="G89" s="27" t="s">
        <v>924</v>
      </c>
      <c r="H89" s="27"/>
      <c r="I89" s="27" t="s">
        <v>924</v>
      </c>
      <c r="J89" s="30"/>
      <c r="K89" s="27"/>
      <c r="L89" s="30">
        <v>72.989999999999995</v>
      </c>
      <c r="M89" s="27"/>
      <c r="N89" s="31"/>
      <c r="V89" s="4"/>
      <c r="W89" s="5"/>
      <c r="Z89" s="2" t="s">
        <v>923</v>
      </c>
      <c r="AB89" s="5"/>
      <c r="AC89" s="6"/>
      <c r="AD89" s="7"/>
      <c r="AE89" s="7"/>
      <c r="AF89" s="5"/>
    </row>
    <row r="90" spans="1:32" s="3" customFormat="1" ht="12" x14ac:dyDescent="0.2">
      <c r="A90" s="23"/>
      <c r="B90" s="24"/>
      <c r="C90" s="149" t="s">
        <v>72</v>
      </c>
      <c r="D90" s="149"/>
      <c r="E90" s="149"/>
      <c r="F90" s="23"/>
      <c r="G90" s="23"/>
      <c r="H90" s="23"/>
      <c r="I90" s="23"/>
      <c r="J90" s="25"/>
      <c r="K90" s="23"/>
      <c r="L90" s="25">
        <v>329.1</v>
      </c>
      <c r="M90" s="27"/>
      <c r="N90" s="26"/>
      <c r="V90" s="4"/>
      <c r="W90" s="5"/>
      <c r="AB90" s="5" t="s">
        <v>72</v>
      </c>
      <c r="AC90" s="6"/>
      <c r="AD90" s="7"/>
      <c r="AE90" s="7"/>
      <c r="AF90" s="5"/>
    </row>
    <row r="91" spans="1:32" s="3" customFormat="1" ht="22.5" x14ac:dyDescent="0.2">
      <c r="A91" s="23" t="s">
        <v>216</v>
      </c>
      <c r="B91" s="24" t="s">
        <v>933</v>
      </c>
      <c r="C91" s="149" t="s">
        <v>934</v>
      </c>
      <c r="D91" s="149"/>
      <c r="E91" s="149"/>
      <c r="F91" s="23" t="s">
        <v>241</v>
      </c>
      <c r="G91" s="23"/>
      <c r="H91" s="23"/>
      <c r="I91" s="23" t="s">
        <v>195</v>
      </c>
      <c r="J91" s="25">
        <v>114.13</v>
      </c>
      <c r="K91" s="23"/>
      <c r="L91" s="25">
        <v>1597.82</v>
      </c>
      <c r="M91" s="23"/>
      <c r="N91" s="26"/>
      <c r="V91" s="4"/>
      <c r="W91" s="5" t="s">
        <v>748</v>
      </c>
      <c r="AB91" s="5"/>
      <c r="AC91" s="6"/>
      <c r="AD91" s="7"/>
      <c r="AE91" s="7"/>
      <c r="AF91" s="5"/>
    </row>
    <row r="92" spans="1:32" s="3" customFormat="1" ht="12" x14ac:dyDescent="0.2">
      <c r="A92" s="23"/>
      <c r="B92" s="24"/>
      <c r="C92" s="32" t="s">
        <v>926</v>
      </c>
      <c r="D92" s="33"/>
      <c r="E92" s="33"/>
      <c r="F92" s="23"/>
      <c r="G92" s="23"/>
      <c r="H92" s="23"/>
      <c r="I92" s="23"/>
      <c r="J92" s="25"/>
      <c r="K92" s="23"/>
      <c r="L92" s="25"/>
      <c r="M92" s="34"/>
      <c r="N92" s="26"/>
      <c r="V92" s="4"/>
      <c r="W92" s="5"/>
      <c r="AB92" s="5"/>
      <c r="AC92" s="6"/>
      <c r="AD92" s="7"/>
      <c r="AE92" s="7"/>
      <c r="AF92" s="5"/>
    </row>
    <row r="93" spans="1:32" s="3" customFormat="1" ht="22.5" x14ac:dyDescent="0.2">
      <c r="A93" s="23" t="s">
        <v>225</v>
      </c>
      <c r="B93" s="24" t="s">
        <v>400</v>
      </c>
      <c r="C93" s="149" t="s">
        <v>401</v>
      </c>
      <c r="D93" s="149"/>
      <c r="E93" s="149"/>
      <c r="F93" s="23" t="s">
        <v>80</v>
      </c>
      <c r="G93" s="23"/>
      <c r="H93" s="23"/>
      <c r="I93" s="23" t="s">
        <v>935</v>
      </c>
      <c r="J93" s="25"/>
      <c r="K93" s="23"/>
      <c r="L93" s="25"/>
      <c r="M93" s="23"/>
      <c r="N93" s="26"/>
      <c r="V93" s="4"/>
      <c r="W93" s="5" t="s">
        <v>928</v>
      </c>
      <c r="AB93" s="5"/>
      <c r="AC93" s="6"/>
      <c r="AD93" s="7"/>
      <c r="AE93" s="7"/>
      <c r="AF93" s="5"/>
    </row>
    <row r="94" spans="1:32" s="3" customFormat="1" ht="12" x14ac:dyDescent="0.2">
      <c r="A94" s="27"/>
      <c r="B94" s="28"/>
      <c r="C94" s="148" t="s">
        <v>936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V94" s="4"/>
      <c r="W94" s="5"/>
      <c r="X94" s="2" t="s">
        <v>930</v>
      </c>
      <c r="AB94" s="5"/>
      <c r="AC94" s="6"/>
      <c r="AD94" s="7"/>
      <c r="AE94" s="7"/>
      <c r="AF94" s="5"/>
    </row>
    <row r="95" spans="1:32" s="3" customFormat="1" ht="12" x14ac:dyDescent="0.2">
      <c r="A95" s="21"/>
      <c r="B95" s="29" t="s">
        <v>45</v>
      </c>
      <c r="C95" s="148" t="s">
        <v>51</v>
      </c>
      <c r="D95" s="148"/>
      <c r="E95" s="148"/>
      <c r="F95" s="27"/>
      <c r="G95" s="27"/>
      <c r="H95" s="27"/>
      <c r="I95" s="27"/>
      <c r="J95" s="30">
        <v>1053</v>
      </c>
      <c r="K95" s="27"/>
      <c r="L95" s="30">
        <v>67.39</v>
      </c>
      <c r="M95" s="27"/>
      <c r="N95" s="31"/>
      <c r="V95" s="4"/>
      <c r="W95" s="5"/>
      <c r="Y95" s="2" t="s">
        <v>51</v>
      </c>
      <c r="AB95" s="5"/>
      <c r="AC95" s="6"/>
      <c r="AD95" s="7"/>
      <c r="AE95" s="7"/>
      <c r="AF95" s="5"/>
    </row>
    <row r="96" spans="1:32" s="3" customFormat="1" ht="12" x14ac:dyDescent="0.2">
      <c r="A96" s="21"/>
      <c r="B96" s="29" t="s">
        <v>52</v>
      </c>
      <c r="C96" s="148" t="s">
        <v>53</v>
      </c>
      <c r="D96" s="148"/>
      <c r="E96" s="148"/>
      <c r="F96" s="27"/>
      <c r="G96" s="27"/>
      <c r="H96" s="27"/>
      <c r="I96" s="27"/>
      <c r="J96" s="30">
        <v>1566.06</v>
      </c>
      <c r="K96" s="27"/>
      <c r="L96" s="30">
        <v>100.23</v>
      </c>
      <c r="M96" s="27"/>
      <c r="N96" s="31"/>
      <c r="V96" s="4"/>
      <c r="W96" s="5"/>
      <c r="Y96" s="2" t="s">
        <v>53</v>
      </c>
      <c r="AB96" s="5"/>
      <c r="AC96" s="6"/>
      <c r="AD96" s="7"/>
      <c r="AE96" s="7"/>
      <c r="AF96" s="5"/>
    </row>
    <row r="97" spans="1:32" s="3" customFormat="1" ht="12" x14ac:dyDescent="0.2">
      <c r="A97" s="21"/>
      <c r="B97" s="29" t="s">
        <v>54</v>
      </c>
      <c r="C97" s="148" t="s">
        <v>55</v>
      </c>
      <c r="D97" s="148"/>
      <c r="E97" s="148"/>
      <c r="F97" s="27"/>
      <c r="G97" s="27"/>
      <c r="H97" s="27"/>
      <c r="I97" s="27"/>
      <c r="J97" s="30">
        <v>244.39</v>
      </c>
      <c r="K97" s="27"/>
      <c r="L97" s="30">
        <v>15.64</v>
      </c>
      <c r="M97" s="27"/>
      <c r="N97" s="31"/>
      <c r="V97" s="4"/>
      <c r="W97" s="5"/>
      <c r="Y97" s="2" t="s">
        <v>55</v>
      </c>
      <c r="AB97" s="5"/>
      <c r="AC97" s="6"/>
      <c r="AD97" s="7"/>
      <c r="AE97" s="7"/>
      <c r="AF97" s="5"/>
    </row>
    <row r="98" spans="1:32" s="3" customFormat="1" ht="12" x14ac:dyDescent="0.2">
      <c r="A98" s="21"/>
      <c r="B98" s="29" t="s">
        <v>87</v>
      </c>
      <c r="C98" s="148" t="s">
        <v>156</v>
      </c>
      <c r="D98" s="148"/>
      <c r="E98" s="148"/>
      <c r="F98" s="27"/>
      <c r="G98" s="27"/>
      <c r="H98" s="27"/>
      <c r="I98" s="27"/>
      <c r="J98" s="30">
        <v>909.27</v>
      </c>
      <c r="K98" s="27"/>
      <c r="L98" s="30">
        <v>58.19</v>
      </c>
      <c r="M98" s="27"/>
      <c r="N98" s="31"/>
      <c r="V98" s="4"/>
      <c r="W98" s="5"/>
      <c r="Z98" s="2" t="s">
        <v>56</v>
      </c>
      <c r="AB98" s="5"/>
      <c r="AC98" s="6"/>
      <c r="AD98" s="7"/>
      <c r="AE98" s="7"/>
      <c r="AF98" s="5"/>
    </row>
    <row r="99" spans="1:32" s="3" customFormat="1" ht="12" x14ac:dyDescent="0.2">
      <c r="A99" s="21"/>
      <c r="B99" s="29"/>
      <c r="C99" s="148" t="s">
        <v>56</v>
      </c>
      <c r="D99" s="148"/>
      <c r="E99" s="148"/>
      <c r="F99" s="27" t="s">
        <v>57</v>
      </c>
      <c r="G99" s="27" t="s">
        <v>404</v>
      </c>
      <c r="H99" s="27"/>
      <c r="I99" s="27" t="s">
        <v>937</v>
      </c>
      <c r="J99" s="30"/>
      <c r="K99" s="27"/>
      <c r="L99" s="30"/>
      <c r="M99" s="27"/>
      <c r="N99" s="31"/>
      <c r="V99" s="4"/>
      <c r="W99" s="5"/>
      <c r="Z99" s="2" t="s">
        <v>60</v>
      </c>
      <c r="AB99" s="5"/>
      <c r="AC99" s="6"/>
      <c r="AD99" s="7"/>
      <c r="AE99" s="7"/>
      <c r="AF99" s="5"/>
    </row>
    <row r="100" spans="1:32" s="3" customFormat="1" ht="12" x14ac:dyDescent="0.2">
      <c r="A100" s="21"/>
      <c r="B100" s="29"/>
      <c r="C100" s="148" t="s">
        <v>60</v>
      </c>
      <c r="D100" s="148"/>
      <c r="E100" s="148"/>
      <c r="F100" s="27" t="s">
        <v>57</v>
      </c>
      <c r="G100" s="27" t="s">
        <v>406</v>
      </c>
      <c r="H100" s="27"/>
      <c r="I100" s="27" t="s">
        <v>938</v>
      </c>
      <c r="J100" s="30"/>
      <c r="K100" s="27"/>
      <c r="L100" s="30"/>
      <c r="M100" s="27"/>
      <c r="N100" s="31"/>
      <c r="V100" s="4"/>
      <c r="W100" s="5"/>
      <c r="AA100" s="2" t="s">
        <v>63</v>
      </c>
      <c r="AB100" s="5"/>
      <c r="AC100" s="6"/>
      <c r="AD100" s="7"/>
      <c r="AE100" s="7"/>
      <c r="AF100" s="5"/>
    </row>
    <row r="101" spans="1:32" s="3" customFormat="1" ht="12" x14ac:dyDescent="0.2">
      <c r="A101" s="21"/>
      <c r="B101" s="29"/>
      <c r="C101" s="148" t="s">
        <v>63</v>
      </c>
      <c r="D101" s="148"/>
      <c r="E101" s="148"/>
      <c r="F101" s="27"/>
      <c r="G101" s="27"/>
      <c r="H101" s="27"/>
      <c r="I101" s="27"/>
      <c r="J101" s="30">
        <v>3528.33</v>
      </c>
      <c r="K101" s="27"/>
      <c r="L101" s="30">
        <v>225.81</v>
      </c>
      <c r="M101" s="27"/>
      <c r="N101" s="31"/>
      <c r="V101" s="4"/>
      <c r="W101" s="5"/>
      <c r="Z101" s="2" t="s">
        <v>64</v>
      </c>
      <c r="AB101" s="5"/>
      <c r="AC101" s="6"/>
      <c r="AD101" s="7"/>
      <c r="AE101" s="7"/>
      <c r="AF101" s="5"/>
    </row>
    <row r="102" spans="1:32" s="3" customFormat="1" ht="22.5" x14ac:dyDescent="0.2">
      <c r="A102" s="21"/>
      <c r="B102" s="29"/>
      <c r="C102" s="148" t="s">
        <v>64</v>
      </c>
      <c r="D102" s="148"/>
      <c r="E102" s="148"/>
      <c r="F102" s="27"/>
      <c r="G102" s="27"/>
      <c r="H102" s="27"/>
      <c r="I102" s="27"/>
      <c r="J102" s="30"/>
      <c r="K102" s="27"/>
      <c r="L102" s="30">
        <v>83.03</v>
      </c>
      <c r="M102" s="27"/>
      <c r="N102" s="31"/>
      <c r="V102" s="4"/>
      <c r="W102" s="5"/>
      <c r="Z102" s="2" t="s">
        <v>920</v>
      </c>
      <c r="AB102" s="5"/>
      <c r="AC102" s="6"/>
      <c r="AD102" s="7"/>
      <c r="AE102" s="7"/>
      <c r="AF102" s="5"/>
    </row>
    <row r="103" spans="1:32" s="3" customFormat="1" ht="22.5" x14ac:dyDescent="0.2">
      <c r="A103" s="21"/>
      <c r="B103" s="29" t="s">
        <v>408</v>
      </c>
      <c r="C103" s="148" t="s">
        <v>409</v>
      </c>
      <c r="D103" s="148"/>
      <c r="E103" s="148"/>
      <c r="F103" s="27" t="s">
        <v>67</v>
      </c>
      <c r="G103" s="27" t="s">
        <v>68</v>
      </c>
      <c r="H103" s="27"/>
      <c r="I103" s="27" t="s">
        <v>68</v>
      </c>
      <c r="J103" s="30"/>
      <c r="K103" s="27"/>
      <c r="L103" s="30">
        <v>84.69</v>
      </c>
      <c r="M103" s="27"/>
      <c r="N103" s="31"/>
      <c r="V103" s="4"/>
      <c r="W103" s="5"/>
      <c r="Z103" s="2" t="s">
        <v>923</v>
      </c>
      <c r="AB103" s="5"/>
      <c r="AC103" s="6"/>
      <c r="AD103" s="7"/>
      <c r="AE103" s="7"/>
      <c r="AF103" s="5"/>
    </row>
    <row r="104" spans="1:32" s="3" customFormat="1" ht="22.5" x14ac:dyDescent="0.2">
      <c r="A104" s="21"/>
      <c r="B104" s="29" t="s">
        <v>410</v>
      </c>
      <c r="C104" s="148" t="s">
        <v>411</v>
      </c>
      <c r="D104" s="148"/>
      <c r="E104" s="148"/>
      <c r="F104" s="27" t="s">
        <v>67</v>
      </c>
      <c r="G104" s="27" t="s">
        <v>412</v>
      </c>
      <c r="H104" s="27"/>
      <c r="I104" s="27" t="s">
        <v>412</v>
      </c>
      <c r="J104" s="30"/>
      <c r="K104" s="27"/>
      <c r="L104" s="30">
        <v>48.16</v>
      </c>
      <c r="M104" s="27"/>
      <c r="N104" s="31"/>
      <c r="V104" s="4"/>
      <c r="W104" s="5"/>
      <c r="AB104" s="5" t="s">
        <v>72</v>
      </c>
      <c r="AC104" s="6"/>
      <c r="AD104" s="7"/>
      <c r="AE104" s="7"/>
      <c r="AF104" s="5"/>
    </row>
    <row r="105" spans="1:32" s="3" customFormat="1" ht="22.5" x14ac:dyDescent="0.2">
      <c r="A105" s="23"/>
      <c r="B105" s="24"/>
      <c r="C105" s="149" t="s">
        <v>72</v>
      </c>
      <c r="D105" s="149"/>
      <c r="E105" s="149"/>
      <c r="F105" s="23"/>
      <c r="G105" s="23"/>
      <c r="H105" s="23"/>
      <c r="I105" s="23"/>
      <c r="J105" s="25"/>
      <c r="K105" s="23"/>
      <c r="L105" s="25">
        <v>358.66</v>
      </c>
      <c r="M105" s="27"/>
      <c r="N105" s="26"/>
      <c r="V105" s="4"/>
      <c r="W105" s="5" t="s">
        <v>934</v>
      </c>
      <c r="AB105" s="5"/>
      <c r="AC105" s="6"/>
      <c r="AD105" s="7"/>
      <c r="AE105" s="7"/>
      <c r="AF105" s="5"/>
    </row>
    <row r="106" spans="1:32" s="3" customFormat="1" ht="12" x14ac:dyDescent="0.2">
      <c r="A106" s="23" t="s">
        <v>232</v>
      </c>
      <c r="B106" s="24" t="s">
        <v>413</v>
      </c>
      <c r="C106" s="149" t="s">
        <v>414</v>
      </c>
      <c r="D106" s="149"/>
      <c r="E106" s="149"/>
      <c r="F106" s="23" t="s">
        <v>241</v>
      </c>
      <c r="G106" s="23"/>
      <c r="H106" s="23"/>
      <c r="I106" s="23" t="s">
        <v>939</v>
      </c>
      <c r="J106" s="25">
        <v>592.76</v>
      </c>
      <c r="K106" s="23"/>
      <c r="L106" s="25">
        <v>3869.54</v>
      </c>
      <c r="M106" s="23"/>
      <c r="N106" s="26"/>
      <c r="V106" s="4"/>
      <c r="W106" s="5"/>
      <c r="AB106" s="5"/>
      <c r="AC106" s="6"/>
      <c r="AD106" s="7"/>
      <c r="AE106" s="7"/>
      <c r="AF106" s="5"/>
    </row>
    <row r="107" spans="1:32" s="3" customFormat="1" ht="12" x14ac:dyDescent="0.2">
      <c r="A107" s="23"/>
      <c r="B107" s="24"/>
      <c r="C107" s="32" t="s">
        <v>502</v>
      </c>
      <c r="D107" s="33"/>
      <c r="E107" s="33"/>
      <c r="F107" s="23"/>
      <c r="G107" s="23"/>
      <c r="H107" s="23"/>
      <c r="I107" s="23"/>
      <c r="J107" s="25"/>
      <c r="K107" s="23"/>
      <c r="L107" s="25"/>
      <c r="M107" s="34"/>
      <c r="N107" s="26"/>
      <c r="V107" s="4"/>
      <c r="W107" s="5" t="s">
        <v>401</v>
      </c>
      <c r="AB107" s="5"/>
      <c r="AC107" s="6"/>
      <c r="AD107" s="7"/>
      <c r="AE107" s="7"/>
      <c r="AF107" s="5"/>
    </row>
    <row r="108" spans="1:32" s="3" customFormat="1" ht="12" x14ac:dyDescent="0.2">
      <c r="A108" s="23"/>
      <c r="B108" s="24"/>
      <c r="C108" s="24"/>
      <c r="D108" s="24"/>
      <c r="E108" s="24"/>
      <c r="F108" s="23"/>
      <c r="G108" s="23"/>
      <c r="H108" s="23"/>
      <c r="I108" s="23"/>
      <c r="J108" s="36"/>
      <c r="K108" s="23"/>
      <c r="L108" s="36"/>
      <c r="M108" s="27"/>
      <c r="N108" s="36"/>
      <c r="V108" s="4"/>
      <c r="W108" s="5"/>
      <c r="X108" s="2" t="s">
        <v>936</v>
      </c>
      <c r="AB108" s="5"/>
      <c r="AC108" s="6"/>
      <c r="AD108" s="7"/>
      <c r="AE108" s="7"/>
      <c r="AF108" s="5"/>
    </row>
    <row r="109" spans="1:32" s="3" customFormat="1" ht="12" x14ac:dyDescent="0.2">
      <c r="A109" s="37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5"/>
      <c r="M109" s="46"/>
      <c r="N109" s="47"/>
      <c r="V109" s="4"/>
      <c r="W109" s="5"/>
      <c r="Y109" s="2" t="s">
        <v>51</v>
      </c>
      <c r="AB109" s="5"/>
      <c r="AC109" s="6"/>
      <c r="AD109" s="7"/>
      <c r="AE109" s="7"/>
      <c r="AF109" s="5"/>
    </row>
    <row r="110" spans="1:32" s="3" customFormat="1" ht="12" x14ac:dyDescent="0.2">
      <c r="A110" s="37"/>
      <c r="B110" s="36"/>
      <c r="C110" s="149" t="s">
        <v>108</v>
      </c>
      <c r="D110" s="149"/>
      <c r="E110" s="149"/>
      <c r="F110" s="149"/>
      <c r="G110" s="149"/>
      <c r="H110" s="149"/>
      <c r="I110" s="149"/>
      <c r="J110" s="149"/>
      <c r="K110" s="149"/>
      <c r="L110" s="38"/>
      <c r="M110" s="48"/>
      <c r="N110" s="40"/>
      <c r="V110" s="4"/>
      <c r="W110" s="5"/>
      <c r="Y110" s="2" t="s">
        <v>53</v>
      </c>
      <c r="AB110" s="5"/>
      <c r="AC110" s="6"/>
      <c r="AD110" s="7"/>
      <c r="AE110" s="7"/>
      <c r="AF110" s="5"/>
    </row>
    <row r="111" spans="1:32" s="3" customFormat="1" ht="12" x14ac:dyDescent="0.2">
      <c r="A111" s="37"/>
      <c r="B111" s="29"/>
      <c r="C111" s="148" t="s">
        <v>109</v>
      </c>
      <c r="D111" s="148"/>
      <c r="E111" s="148"/>
      <c r="F111" s="148"/>
      <c r="G111" s="148"/>
      <c r="H111" s="148"/>
      <c r="I111" s="148"/>
      <c r="J111" s="148"/>
      <c r="K111" s="148"/>
      <c r="L111" s="41">
        <v>207435.59</v>
      </c>
      <c r="M111" s="49"/>
      <c r="N111" s="43"/>
      <c r="V111" s="4"/>
      <c r="W111" s="5"/>
      <c r="Y111" s="2" t="s">
        <v>55</v>
      </c>
      <c r="AB111" s="5"/>
      <c r="AC111" s="6"/>
      <c r="AD111" s="7"/>
      <c r="AE111" s="7"/>
      <c r="AF111" s="5"/>
    </row>
    <row r="112" spans="1:32" s="3" customFormat="1" ht="12" x14ac:dyDescent="0.2">
      <c r="A112" s="37"/>
      <c r="B112" s="29"/>
      <c r="C112" s="148" t="s">
        <v>110</v>
      </c>
      <c r="D112" s="148"/>
      <c r="E112" s="148"/>
      <c r="F112" s="148"/>
      <c r="G112" s="148"/>
      <c r="H112" s="148"/>
      <c r="I112" s="148"/>
      <c r="J112" s="148"/>
      <c r="K112" s="148"/>
      <c r="L112" s="41"/>
      <c r="M112" s="49"/>
      <c r="N112" s="43"/>
      <c r="V112" s="4"/>
      <c r="W112" s="5"/>
      <c r="Y112" s="2" t="s">
        <v>156</v>
      </c>
      <c r="AB112" s="5"/>
      <c r="AC112" s="6"/>
      <c r="AD112" s="7"/>
      <c r="AE112" s="7"/>
      <c r="AF112" s="5"/>
    </row>
    <row r="113" spans="1:34" s="3" customFormat="1" ht="12" x14ac:dyDescent="0.2">
      <c r="A113" s="37"/>
      <c r="B113" s="29"/>
      <c r="C113" s="148" t="s">
        <v>111</v>
      </c>
      <c r="D113" s="148"/>
      <c r="E113" s="148"/>
      <c r="F113" s="148"/>
      <c r="G113" s="148"/>
      <c r="H113" s="148"/>
      <c r="I113" s="148"/>
      <c r="J113" s="148"/>
      <c r="K113" s="148"/>
      <c r="L113" s="41">
        <v>2120.61</v>
      </c>
      <c r="M113" s="49"/>
      <c r="N113" s="43"/>
      <c r="V113" s="4"/>
      <c r="W113" s="5"/>
      <c r="Z113" s="2" t="s">
        <v>56</v>
      </c>
      <c r="AB113" s="5"/>
      <c r="AC113" s="6"/>
      <c r="AD113" s="7"/>
      <c r="AE113" s="7"/>
      <c r="AF113" s="5"/>
    </row>
    <row r="114" spans="1:34" s="3" customFormat="1" ht="12" x14ac:dyDescent="0.2">
      <c r="A114" s="37"/>
      <c r="B114" s="29"/>
      <c r="C114" s="148" t="s">
        <v>112</v>
      </c>
      <c r="D114" s="148"/>
      <c r="E114" s="148"/>
      <c r="F114" s="148"/>
      <c r="G114" s="148"/>
      <c r="H114" s="148"/>
      <c r="I114" s="148"/>
      <c r="J114" s="148"/>
      <c r="K114" s="148"/>
      <c r="L114" s="41">
        <v>4080.26</v>
      </c>
      <c r="M114" s="49"/>
      <c r="N114" s="43"/>
      <c r="V114" s="4"/>
      <c r="W114" s="5"/>
      <c r="Z114" s="2" t="s">
        <v>60</v>
      </c>
      <c r="AB114" s="5"/>
      <c r="AC114" s="6"/>
      <c r="AD114" s="7"/>
      <c r="AE114" s="7"/>
      <c r="AF114" s="5"/>
    </row>
    <row r="115" spans="1:34" s="3" customFormat="1" ht="12" x14ac:dyDescent="0.2">
      <c r="A115" s="37"/>
      <c r="B115" s="29"/>
      <c r="C115" s="148" t="s">
        <v>113</v>
      </c>
      <c r="D115" s="148"/>
      <c r="E115" s="148"/>
      <c r="F115" s="148"/>
      <c r="G115" s="148"/>
      <c r="H115" s="148"/>
      <c r="I115" s="148"/>
      <c r="J115" s="148"/>
      <c r="K115" s="148"/>
      <c r="L115" s="41">
        <v>118.35</v>
      </c>
      <c r="M115" s="49"/>
      <c r="N115" s="43"/>
      <c r="V115" s="4"/>
      <c r="W115" s="5"/>
      <c r="AA115" s="2" t="s">
        <v>63</v>
      </c>
      <c r="AB115" s="5"/>
      <c r="AC115" s="6"/>
      <c r="AD115" s="7"/>
      <c r="AE115" s="7"/>
      <c r="AF115" s="5"/>
    </row>
    <row r="116" spans="1:34" s="3" customFormat="1" ht="12" x14ac:dyDescent="0.2">
      <c r="A116" s="37"/>
      <c r="B116" s="29"/>
      <c r="C116" s="148" t="s">
        <v>205</v>
      </c>
      <c r="D116" s="148"/>
      <c r="E116" s="148"/>
      <c r="F116" s="148"/>
      <c r="G116" s="148"/>
      <c r="H116" s="148"/>
      <c r="I116" s="148"/>
      <c r="J116" s="148"/>
      <c r="K116" s="148"/>
      <c r="L116" s="41">
        <v>201234.72</v>
      </c>
      <c r="M116" s="49"/>
      <c r="N116" s="43"/>
      <c r="V116" s="4"/>
      <c r="W116" s="5"/>
      <c r="Z116" s="2" t="s">
        <v>64</v>
      </c>
      <c r="AB116" s="5"/>
      <c r="AC116" s="6"/>
      <c r="AD116" s="7"/>
      <c r="AE116" s="7"/>
      <c r="AF116" s="5"/>
    </row>
    <row r="117" spans="1:34" s="3" customFormat="1" ht="33.75" x14ac:dyDescent="0.2">
      <c r="A117" s="37"/>
      <c r="B117" s="29"/>
      <c r="C117" s="148" t="s">
        <v>114</v>
      </c>
      <c r="D117" s="148"/>
      <c r="E117" s="148"/>
      <c r="F117" s="148"/>
      <c r="G117" s="148"/>
      <c r="H117" s="148"/>
      <c r="I117" s="148"/>
      <c r="J117" s="148"/>
      <c r="K117" s="148"/>
      <c r="L117" s="41">
        <v>211077.7</v>
      </c>
      <c r="M117" s="49"/>
      <c r="N117" s="43">
        <v>1922917</v>
      </c>
      <c r="V117" s="4"/>
      <c r="W117" s="5"/>
      <c r="Z117" s="2" t="s">
        <v>409</v>
      </c>
      <c r="AB117" s="5"/>
      <c r="AC117" s="6"/>
      <c r="AD117" s="7"/>
      <c r="AE117" s="7"/>
      <c r="AF117" s="5"/>
    </row>
    <row r="118" spans="1:34" s="3" customFormat="1" ht="33.75" x14ac:dyDescent="0.2">
      <c r="A118" s="37"/>
      <c r="B118" s="29" t="s">
        <v>115</v>
      </c>
      <c r="C118" s="148" t="s">
        <v>116</v>
      </c>
      <c r="D118" s="148"/>
      <c r="E118" s="148"/>
      <c r="F118" s="148"/>
      <c r="G118" s="148"/>
      <c r="H118" s="148"/>
      <c r="I118" s="148"/>
      <c r="J118" s="148"/>
      <c r="K118" s="148"/>
      <c r="L118" s="41">
        <v>207734.95</v>
      </c>
      <c r="M118" s="49" t="s">
        <v>117</v>
      </c>
      <c r="N118" s="43">
        <v>1892465</v>
      </c>
      <c r="V118" s="4"/>
      <c r="W118" s="5"/>
      <c r="Z118" s="2" t="s">
        <v>411</v>
      </c>
      <c r="AB118" s="5"/>
      <c r="AC118" s="6"/>
      <c r="AD118" s="7"/>
      <c r="AE118" s="7"/>
      <c r="AF118" s="5"/>
    </row>
    <row r="119" spans="1:34" s="3" customFormat="1" ht="12" x14ac:dyDescent="0.2">
      <c r="A119" s="37"/>
      <c r="B119" s="29"/>
      <c r="C119" s="148" t="s">
        <v>118</v>
      </c>
      <c r="D119" s="148"/>
      <c r="E119" s="148"/>
      <c r="F119" s="148"/>
      <c r="G119" s="148"/>
      <c r="H119" s="148"/>
      <c r="I119" s="148"/>
      <c r="J119" s="148"/>
      <c r="K119" s="148"/>
      <c r="L119" s="41"/>
      <c r="M119" s="49"/>
      <c r="N119" s="43"/>
      <c r="V119" s="4"/>
      <c r="W119" s="5"/>
      <c r="AB119" s="5" t="s">
        <v>72</v>
      </c>
      <c r="AC119" s="6"/>
      <c r="AD119" s="7"/>
      <c r="AE119" s="7"/>
      <c r="AF119" s="5"/>
    </row>
    <row r="120" spans="1:34" s="3" customFormat="1" ht="22.5" x14ac:dyDescent="0.2">
      <c r="A120" s="37"/>
      <c r="B120" s="29"/>
      <c r="C120" s="148" t="s">
        <v>119</v>
      </c>
      <c r="D120" s="148"/>
      <c r="E120" s="148"/>
      <c r="F120" s="148"/>
      <c r="G120" s="148"/>
      <c r="H120" s="148"/>
      <c r="I120" s="148"/>
      <c r="J120" s="148"/>
      <c r="K120" s="148"/>
      <c r="L120" s="41">
        <v>2120.61</v>
      </c>
      <c r="M120" s="49"/>
      <c r="N120" s="43"/>
      <c r="V120" s="4"/>
      <c r="W120" s="5" t="s">
        <v>414</v>
      </c>
      <c r="AB120" s="5"/>
      <c r="AC120" s="6"/>
      <c r="AD120" s="7"/>
      <c r="AE120" s="7"/>
      <c r="AF120" s="5"/>
    </row>
    <row r="121" spans="1:34" s="3" customFormat="1" ht="12" x14ac:dyDescent="0.2">
      <c r="A121" s="37"/>
      <c r="B121" s="29"/>
      <c r="C121" s="148" t="s">
        <v>120</v>
      </c>
      <c r="D121" s="148"/>
      <c r="E121" s="148"/>
      <c r="F121" s="148"/>
      <c r="G121" s="148"/>
      <c r="H121" s="148"/>
      <c r="I121" s="148"/>
      <c r="J121" s="148"/>
      <c r="K121" s="148"/>
      <c r="L121" s="41">
        <v>737.51</v>
      </c>
      <c r="M121" s="49"/>
      <c r="N121" s="43"/>
      <c r="V121" s="4"/>
      <c r="W121" s="5"/>
      <c r="AB121" s="5"/>
      <c r="AC121" s="6"/>
      <c r="AD121" s="7"/>
      <c r="AE121" s="7"/>
      <c r="AF121" s="5"/>
    </row>
    <row r="122" spans="1:34" s="3" customFormat="1" ht="1.5" customHeight="1" x14ac:dyDescent="0.2">
      <c r="A122" s="37"/>
      <c r="B122" s="29"/>
      <c r="C122" s="148" t="s">
        <v>121</v>
      </c>
      <c r="D122" s="148"/>
      <c r="E122" s="148"/>
      <c r="F122" s="148"/>
      <c r="G122" s="148"/>
      <c r="H122" s="148"/>
      <c r="I122" s="148"/>
      <c r="J122" s="148"/>
      <c r="K122" s="148"/>
      <c r="L122" s="41">
        <v>118.35</v>
      </c>
      <c r="M122" s="49"/>
      <c r="N122" s="43"/>
      <c r="V122" s="4"/>
      <c r="W122" s="5"/>
      <c r="AB122" s="5"/>
      <c r="AC122" s="6"/>
      <c r="AD122" s="7"/>
      <c r="AE122" s="7"/>
      <c r="AF122" s="5"/>
    </row>
    <row r="123" spans="1:34" s="3" customFormat="1" ht="2.25" customHeight="1" x14ac:dyDescent="0.2">
      <c r="A123" s="37"/>
      <c r="B123" s="29"/>
      <c r="C123" s="148" t="s">
        <v>565</v>
      </c>
      <c r="D123" s="148"/>
      <c r="E123" s="148"/>
      <c r="F123" s="148"/>
      <c r="G123" s="148"/>
      <c r="H123" s="148"/>
      <c r="I123" s="148"/>
      <c r="J123" s="148"/>
      <c r="K123" s="148"/>
      <c r="L123" s="41">
        <v>201234.72</v>
      </c>
      <c r="M123" s="49"/>
      <c r="N123" s="43"/>
    </row>
    <row r="124" spans="1:34" s="3" customFormat="1" x14ac:dyDescent="0.2">
      <c r="A124" s="37"/>
      <c r="B124" s="29"/>
      <c r="C124" s="148" t="s">
        <v>122</v>
      </c>
      <c r="D124" s="148"/>
      <c r="E124" s="148"/>
      <c r="F124" s="148"/>
      <c r="G124" s="148"/>
      <c r="H124" s="148"/>
      <c r="I124" s="148"/>
      <c r="J124" s="148"/>
      <c r="K124" s="148"/>
      <c r="L124" s="41">
        <v>2346.3200000000002</v>
      </c>
      <c r="M124" s="49"/>
      <c r="N124" s="43"/>
      <c r="AG124" s="5" t="s">
        <v>108</v>
      </c>
    </row>
    <row r="125" spans="1:34" s="3" customFormat="1" x14ac:dyDescent="0.2">
      <c r="A125" s="37"/>
      <c r="B125" s="29"/>
      <c r="C125" s="148" t="s">
        <v>123</v>
      </c>
      <c r="D125" s="148"/>
      <c r="E125" s="148"/>
      <c r="F125" s="148"/>
      <c r="G125" s="148"/>
      <c r="H125" s="148"/>
      <c r="I125" s="148"/>
      <c r="J125" s="148"/>
      <c r="K125" s="148"/>
      <c r="L125" s="41">
        <v>1295.79</v>
      </c>
      <c r="M125" s="49"/>
      <c r="N125" s="43"/>
      <c r="AG125" s="5"/>
      <c r="AH125" s="2" t="s">
        <v>109</v>
      </c>
    </row>
    <row r="126" spans="1:34" s="3" customFormat="1" x14ac:dyDescent="0.2">
      <c r="A126" s="37"/>
      <c r="B126" s="29" t="s">
        <v>115</v>
      </c>
      <c r="C126" s="148" t="s">
        <v>124</v>
      </c>
      <c r="D126" s="148"/>
      <c r="E126" s="148"/>
      <c r="F126" s="148"/>
      <c r="G126" s="148"/>
      <c r="H126" s="148"/>
      <c r="I126" s="148"/>
      <c r="J126" s="148"/>
      <c r="K126" s="148"/>
      <c r="L126" s="41">
        <v>3342.75</v>
      </c>
      <c r="M126" s="49" t="s">
        <v>117</v>
      </c>
      <c r="N126" s="43">
        <v>30452</v>
      </c>
      <c r="AG126" s="5"/>
      <c r="AH126" s="2" t="s">
        <v>110</v>
      </c>
    </row>
    <row r="127" spans="1:34" s="3" customFormat="1" x14ac:dyDescent="0.2">
      <c r="A127" s="37"/>
      <c r="B127" s="29"/>
      <c r="C127" s="148" t="s">
        <v>125</v>
      </c>
      <c r="D127" s="148"/>
      <c r="E127" s="148"/>
      <c r="F127" s="148"/>
      <c r="G127" s="148"/>
      <c r="H127" s="148"/>
      <c r="I127" s="148"/>
      <c r="J127" s="148"/>
      <c r="K127" s="148"/>
      <c r="L127" s="41">
        <v>2238.96</v>
      </c>
      <c r="M127" s="49"/>
      <c r="N127" s="43"/>
      <c r="AG127" s="5"/>
      <c r="AH127" s="2" t="s">
        <v>111</v>
      </c>
    </row>
    <row r="128" spans="1:34" s="3" customFormat="1" x14ac:dyDescent="0.2">
      <c r="A128" s="37"/>
      <c r="B128" s="29"/>
      <c r="C128" s="148" t="s">
        <v>126</v>
      </c>
      <c r="D128" s="148"/>
      <c r="E128" s="148"/>
      <c r="F128" s="148"/>
      <c r="G128" s="148"/>
      <c r="H128" s="148"/>
      <c r="I128" s="148"/>
      <c r="J128" s="148"/>
      <c r="K128" s="148"/>
      <c r="L128" s="41">
        <v>2346.3200000000002</v>
      </c>
      <c r="M128" s="49"/>
      <c r="N128" s="43"/>
      <c r="AG128" s="5"/>
      <c r="AH128" s="2" t="s">
        <v>112</v>
      </c>
    </row>
    <row r="129" spans="1:35" x14ac:dyDescent="0.2">
      <c r="A129" s="37"/>
      <c r="B129" s="29"/>
      <c r="C129" s="148" t="s">
        <v>127</v>
      </c>
      <c r="D129" s="148"/>
      <c r="E129" s="148"/>
      <c r="F129" s="148"/>
      <c r="G129" s="148"/>
      <c r="H129" s="148"/>
      <c r="I129" s="148"/>
      <c r="J129" s="148"/>
      <c r="K129" s="148"/>
      <c r="L129" s="41">
        <v>1295.79</v>
      </c>
      <c r="M129" s="49"/>
      <c r="N129" s="4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5"/>
      <c r="AH129" s="2" t="s">
        <v>113</v>
      </c>
      <c r="AI129" s="3"/>
    </row>
    <row r="130" spans="1:35" x14ac:dyDescent="0.2">
      <c r="A130" s="37"/>
      <c r="B130" s="36"/>
      <c r="C130" s="149" t="s">
        <v>957</v>
      </c>
      <c r="D130" s="149"/>
      <c r="E130" s="149"/>
      <c r="F130" s="149"/>
      <c r="G130" s="149"/>
      <c r="H130" s="149"/>
      <c r="I130" s="149"/>
      <c r="J130" s="149"/>
      <c r="K130" s="149"/>
      <c r="L130" s="38">
        <v>211077.7</v>
      </c>
      <c r="M130" s="48"/>
      <c r="N130" s="67">
        <v>1922918</v>
      </c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5"/>
      <c r="AH130" s="2" t="s">
        <v>205</v>
      </c>
      <c r="AI130" s="3"/>
    </row>
    <row r="131" spans="1:35" x14ac:dyDescent="0.2">
      <c r="A131" s="37"/>
      <c r="B131" s="29"/>
      <c r="C131" s="148" t="s">
        <v>110</v>
      </c>
      <c r="D131" s="148"/>
      <c r="E131" s="148"/>
      <c r="F131" s="148"/>
      <c r="G131" s="148"/>
      <c r="H131" s="148"/>
      <c r="I131" s="148"/>
      <c r="J131" s="148"/>
      <c r="K131" s="148"/>
      <c r="L131" s="41"/>
      <c r="M131" s="49"/>
      <c r="N131" s="4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5"/>
      <c r="AH131" s="2" t="s">
        <v>114</v>
      </c>
      <c r="AI131" s="3"/>
    </row>
    <row r="132" spans="1:35" x14ac:dyDescent="0.2">
      <c r="A132" s="37"/>
      <c r="B132" s="29"/>
      <c r="C132" s="148" t="s">
        <v>213</v>
      </c>
      <c r="D132" s="148"/>
      <c r="E132" s="148"/>
      <c r="F132" s="148"/>
      <c r="G132" s="148"/>
      <c r="H132" s="148"/>
      <c r="I132" s="148"/>
      <c r="J132" s="148"/>
      <c r="K132" s="148"/>
      <c r="L132" s="41"/>
      <c r="M132" s="49"/>
      <c r="N132" s="43">
        <v>1432302</v>
      </c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5"/>
      <c r="AH132" s="2" t="s">
        <v>116</v>
      </c>
      <c r="AI132" s="3"/>
    </row>
    <row r="133" spans="1:35" x14ac:dyDescent="0.2">
      <c r="A133" s="37"/>
      <c r="B133" s="36"/>
      <c r="C133" s="148" t="s">
        <v>954</v>
      </c>
      <c r="D133" s="148"/>
      <c r="E133" s="148"/>
      <c r="F133" s="148"/>
      <c r="G133" s="148"/>
      <c r="H133" s="148"/>
      <c r="I133" s="148"/>
      <c r="J133" s="148"/>
      <c r="K133" s="148"/>
      <c r="L133" s="37"/>
      <c r="M133" s="39"/>
      <c r="N133" s="41">
        <f>N130*1.01606*1.01974</f>
        <v>1992368.0763251993</v>
      </c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5"/>
      <c r="AH133" s="2" t="s">
        <v>118</v>
      </c>
      <c r="AI133" s="3"/>
    </row>
    <row r="134" spans="1:35" x14ac:dyDescent="0.2">
      <c r="A134" s="37"/>
      <c r="B134" s="37"/>
      <c r="C134" s="28"/>
      <c r="D134" s="28"/>
      <c r="E134" s="28"/>
      <c r="F134" s="28"/>
      <c r="G134" s="28"/>
      <c r="H134" s="28"/>
      <c r="I134" s="28"/>
      <c r="J134" s="28"/>
      <c r="K134" s="28"/>
      <c r="L134" s="37"/>
      <c r="M134" s="37"/>
      <c r="N134" s="37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5"/>
      <c r="AH134" s="2" t="s">
        <v>119</v>
      </c>
      <c r="AI134" s="3"/>
    </row>
    <row r="135" spans="1:35" x14ac:dyDescent="0.2">
      <c r="A135" s="37"/>
      <c r="B135" s="37"/>
      <c r="C135" s="154" t="s">
        <v>955</v>
      </c>
      <c r="D135" s="154"/>
      <c r="E135" s="154"/>
      <c r="F135" s="154"/>
      <c r="G135" s="154"/>
      <c r="H135" s="154"/>
      <c r="I135" s="154"/>
      <c r="J135" s="154"/>
      <c r="K135" s="154"/>
      <c r="L135" s="37"/>
      <c r="M135" s="37"/>
      <c r="N135" s="50">
        <f>N133*20/100</f>
        <v>398473.6152650399</v>
      </c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5"/>
      <c r="AH135" s="2" t="s">
        <v>120</v>
      </c>
      <c r="AI135" s="3"/>
    </row>
    <row r="136" spans="1:35" x14ac:dyDescent="0.2">
      <c r="A136" s="37"/>
      <c r="B136" s="37"/>
      <c r="C136" s="51"/>
      <c r="D136" s="51"/>
      <c r="E136" s="51"/>
      <c r="F136" s="51"/>
      <c r="G136" s="51"/>
      <c r="H136" s="51"/>
      <c r="I136" s="51"/>
      <c r="J136" s="51"/>
      <c r="K136" s="51"/>
      <c r="L136" s="37"/>
      <c r="M136" s="37"/>
      <c r="N136" s="3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5"/>
      <c r="AH136" s="2" t="s">
        <v>121</v>
      </c>
      <c r="AI136" s="3"/>
    </row>
    <row r="137" spans="1:35" x14ac:dyDescent="0.2">
      <c r="A137" s="37"/>
      <c r="B137" s="37"/>
      <c r="C137" s="155" t="s">
        <v>956</v>
      </c>
      <c r="D137" s="155"/>
      <c r="E137" s="155"/>
      <c r="F137" s="155"/>
      <c r="G137" s="155"/>
      <c r="H137" s="155"/>
      <c r="I137" s="155"/>
      <c r="J137" s="155"/>
      <c r="K137" s="155"/>
      <c r="L137" s="37"/>
      <c r="M137" s="37"/>
      <c r="N137" s="52">
        <v>2390841.7000000002</v>
      </c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5"/>
      <c r="AH137" s="2" t="s">
        <v>565</v>
      </c>
      <c r="AI137" s="3"/>
    </row>
    <row r="138" spans="1:35" x14ac:dyDescent="0.2"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5"/>
      <c r="AH138" s="2" t="s">
        <v>122</v>
      </c>
      <c r="AI138" s="3"/>
    </row>
    <row r="139" spans="1:35" x14ac:dyDescent="0.2"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5"/>
      <c r="AH139" s="2" t="s">
        <v>123</v>
      </c>
      <c r="AI139" s="3"/>
    </row>
    <row r="140" spans="1:35" x14ac:dyDescent="0.2"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5"/>
      <c r="AH140" s="2" t="s">
        <v>124</v>
      </c>
      <c r="AI140" s="3"/>
    </row>
    <row r="141" spans="1:35" x14ac:dyDescent="0.2"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5"/>
      <c r="AH141" s="2" t="s">
        <v>125</v>
      </c>
      <c r="AI141" s="3"/>
    </row>
    <row r="142" spans="1:35" x14ac:dyDescent="0.2"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5"/>
      <c r="AH142" s="2" t="s">
        <v>126</v>
      </c>
      <c r="AI142" s="3"/>
    </row>
    <row r="143" spans="1:35" x14ac:dyDescent="0.2"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5"/>
      <c r="AH143" s="2" t="s">
        <v>127</v>
      </c>
      <c r="AI143" s="3"/>
    </row>
    <row r="144" spans="1:35" x14ac:dyDescent="0.2"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5"/>
      <c r="AH144" s="3"/>
      <c r="AI144" s="5" t="s">
        <v>128</v>
      </c>
    </row>
    <row r="145" spans="16:35" x14ac:dyDescent="0.2"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5"/>
      <c r="AH145" s="2" t="s">
        <v>110</v>
      </c>
      <c r="AI145" s="5"/>
    </row>
    <row r="146" spans="16:35" x14ac:dyDescent="0.2"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5"/>
      <c r="AH146" s="2" t="s">
        <v>213</v>
      </c>
      <c r="AI146" s="5"/>
    </row>
    <row r="147" spans="16:35" ht="57" customHeight="1" x14ac:dyDescent="0.2"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 spans="16:35" ht="62.25" hidden="1" customHeight="1" x14ac:dyDescent="0.2"/>
    <row r="149" spans="16:35" ht="12" customHeight="1" x14ac:dyDescent="0.2"/>
    <row r="150" spans="16:35" ht="0.75" hidden="1" customHeight="1" x14ac:dyDescent="0.2"/>
    <row r="164" spans="16:35" x14ac:dyDescent="0.2"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70" spans="16:35" x14ac:dyDescent="0.2"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83" spans="16:35" x14ac:dyDescent="0.2"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</sheetData>
  <mergeCells count="126">
    <mergeCell ref="J21:L22"/>
    <mergeCell ref="M21:M23"/>
    <mergeCell ref="N21:N23"/>
    <mergeCell ref="C24:E24"/>
    <mergeCell ref="A25:N25"/>
    <mergeCell ref="C26:E26"/>
    <mergeCell ref="A8:N8"/>
    <mergeCell ref="A9:N9"/>
    <mergeCell ref="L19:M19"/>
    <mergeCell ref="A21:A23"/>
    <mergeCell ref="B21:B23"/>
    <mergeCell ref="C21:E23"/>
    <mergeCell ref="F21:F23"/>
    <mergeCell ref="G21:I22"/>
    <mergeCell ref="G16:J16"/>
    <mergeCell ref="G17:J17"/>
    <mergeCell ref="G18:J18"/>
    <mergeCell ref="G19:J19"/>
    <mergeCell ref="C33:E33"/>
    <mergeCell ref="C34:E34"/>
    <mergeCell ref="C35:E35"/>
    <mergeCell ref="C36:E36"/>
    <mergeCell ref="C37:E37"/>
    <mergeCell ref="C38:E38"/>
    <mergeCell ref="C27:N27"/>
    <mergeCell ref="C28:E28"/>
    <mergeCell ref="C29:E29"/>
    <mergeCell ref="C30:E30"/>
    <mergeCell ref="C31:E31"/>
    <mergeCell ref="C32:E32"/>
    <mergeCell ref="C47:N47"/>
    <mergeCell ref="C48:E48"/>
    <mergeCell ref="C50:E50"/>
    <mergeCell ref="C52:E52"/>
    <mergeCell ref="C54:E54"/>
    <mergeCell ref="C56:E56"/>
    <mergeCell ref="C39:E39"/>
    <mergeCell ref="C41:E41"/>
    <mergeCell ref="C42:N42"/>
    <mergeCell ref="C43:E43"/>
    <mergeCell ref="C44:E44"/>
    <mergeCell ref="C46:N46"/>
    <mergeCell ref="C67:E67"/>
    <mergeCell ref="C68:E68"/>
    <mergeCell ref="C69:E69"/>
    <mergeCell ref="C70:E70"/>
    <mergeCell ref="C71:E71"/>
    <mergeCell ref="C72:E72"/>
    <mergeCell ref="C58:E58"/>
    <mergeCell ref="C60:E60"/>
    <mergeCell ref="C62:E62"/>
    <mergeCell ref="A64:N64"/>
    <mergeCell ref="C65:E65"/>
    <mergeCell ref="C66:N66"/>
    <mergeCell ref="C80:N80"/>
    <mergeCell ref="C81:E81"/>
    <mergeCell ref="C82:E82"/>
    <mergeCell ref="C83:E83"/>
    <mergeCell ref="C84:E84"/>
    <mergeCell ref="C85:E85"/>
    <mergeCell ref="C73:E73"/>
    <mergeCell ref="C74:E74"/>
    <mergeCell ref="C75:E75"/>
    <mergeCell ref="C76:E76"/>
    <mergeCell ref="C77:E77"/>
    <mergeCell ref="C79:E79"/>
    <mergeCell ref="C93:E93"/>
    <mergeCell ref="C94:N94"/>
    <mergeCell ref="C95:E95"/>
    <mergeCell ref="C96:E96"/>
    <mergeCell ref="C97:E97"/>
    <mergeCell ref="C98:E98"/>
    <mergeCell ref="C86:E86"/>
    <mergeCell ref="C87:E87"/>
    <mergeCell ref="C88:E88"/>
    <mergeCell ref="C89:E89"/>
    <mergeCell ref="C90:E90"/>
    <mergeCell ref="C91:E91"/>
    <mergeCell ref="C105:E105"/>
    <mergeCell ref="C106:E106"/>
    <mergeCell ref="C110:K110"/>
    <mergeCell ref="C111:K111"/>
    <mergeCell ref="C112:K112"/>
    <mergeCell ref="C113:K113"/>
    <mergeCell ref="C99:E99"/>
    <mergeCell ref="C100:E100"/>
    <mergeCell ref="C101:E101"/>
    <mergeCell ref="C102:E102"/>
    <mergeCell ref="C103:E103"/>
    <mergeCell ref="C104:E104"/>
    <mergeCell ref="C120:K120"/>
    <mergeCell ref="C121:K121"/>
    <mergeCell ref="C122:K122"/>
    <mergeCell ref="C123:K123"/>
    <mergeCell ref="C124:K124"/>
    <mergeCell ref="C125:K125"/>
    <mergeCell ref="C114:K114"/>
    <mergeCell ref="C115:K115"/>
    <mergeCell ref="C116:K116"/>
    <mergeCell ref="C117:K117"/>
    <mergeCell ref="C118:K118"/>
    <mergeCell ref="C119:K119"/>
    <mergeCell ref="C133:K133"/>
    <mergeCell ref="C135:K135"/>
    <mergeCell ref="C137:K137"/>
    <mergeCell ref="C132:K132"/>
    <mergeCell ref="C126:K126"/>
    <mergeCell ref="C127:K127"/>
    <mergeCell ref="C128:K128"/>
    <mergeCell ref="C129:K129"/>
    <mergeCell ref="C130:K130"/>
    <mergeCell ref="C131:K131"/>
    <mergeCell ref="A1:N1"/>
    <mergeCell ref="A2:N2"/>
    <mergeCell ref="A10:N10"/>
    <mergeCell ref="A12:N12"/>
    <mergeCell ref="B11:N11"/>
    <mergeCell ref="A3:C3"/>
    <mergeCell ref="D4:N4"/>
    <mergeCell ref="A13:C13"/>
    <mergeCell ref="D13:N13"/>
    <mergeCell ref="D3:N3"/>
    <mergeCell ref="A5:N5"/>
    <mergeCell ref="A6:N6"/>
    <mergeCell ref="A7:N7"/>
    <mergeCell ref="A4:C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5"/>
  <sheetViews>
    <sheetView tabSelected="1" topLeftCell="A2" zoomScale="115" zoomScaleNormal="115" workbookViewId="0">
      <selection activeCell="J14" sqref="J14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.5703125" style="1" customWidth="1"/>
    <col min="14" max="14" width="9.7109375" style="1" customWidth="1"/>
    <col min="16" max="16" width="49.140625" style="2" hidden="1" customWidth="1"/>
    <col min="17" max="17" width="43" style="2" hidden="1" customWidth="1"/>
    <col min="18" max="18" width="100.28515625" style="2" hidden="1" customWidth="1"/>
    <col min="19" max="23" width="139" style="2" hidden="1" customWidth="1"/>
    <col min="24" max="24" width="34.140625" style="2" hidden="1" customWidth="1"/>
    <col min="25" max="25" width="110.7109375" style="2" hidden="1" customWidth="1"/>
    <col min="26" max="29" width="34.140625" style="2" hidden="1" customWidth="1"/>
    <col min="30" max="32" width="84.42578125" style="2" hidden="1" customWidth="1"/>
    <col min="33" max="16384" width="9.140625" style="1"/>
  </cols>
  <sheetData>
    <row r="1" spans="1:20" s="1" customForma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0" s="1" customFormat="1" x14ac:dyDescent="0.2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s="1" customFormat="1" ht="33" customHeight="1" x14ac:dyDescent="0.2">
      <c r="A3" s="140" t="s">
        <v>3</v>
      </c>
      <c r="B3" s="140"/>
      <c r="C3" s="140"/>
      <c r="D3" s="156" t="s">
        <v>4</v>
      </c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0" s="1" customFormat="1" ht="14.25" customHeight="1" x14ac:dyDescent="0.2">
      <c r="A4" s="139" t="s">
        <v>5</v>
      </c>
      <c r="B4" s="139"/>
      <c r="C4" s="139"/>
      <c r="D4" s="139" t="s">
        <v>6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0" s="1" customFormat="1" ht="12" customHeight="1" x14ac:dyDescent="0.2">
      <c r="A5" s="157" t="s">
        <v>962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20" s="1" customFormat="1" x14ac:dyDescent="0.2">
      <c r="A6" s="163" t="s">
        <v>959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P6" s="2" t="s">
        <v>2</v>
      </c>
      <c r="Q6" s="2" t="s">
        <v>2</v>
      </c>
    </row>
    <row r="7" spans="1:20" s="1" customFormat="1" ht="17.25" customHeight="1" x14ac:dyDescent="0.3">
      <c r="A7" s="158" t="s">
        <v>522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20" s="1" customFormat="1" ht="16.5" customHeight="1" x14ac:dyDescent="0.2">
      <c r="A8" s="157" t="s">
        <v>523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20" s="1" customFormat="1" x14ac:dyDescent="0.2">
      <c r="A9" s="163" t="s">
        <v>10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s="1" customFormat="1" ht="13.5" customHeight="1" x14ac:dyDescent="0.2">
      <c r="A10" s="139" t="s">
        <v>960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R10" s="2" t="s">
        <v>4</v>
      </c>
    </row>
    <row r="11" spans="1:20" s="1" customFormat="1" ht="15" customHeight="1" x14ac:dyDescent="0.2">
      <c r="A11" s="8" t="s">
        <v>11</v>
      </c>
      <c r="B11" s="143" t="s">
        <v>12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0" s="1" customFormat="1" ht="8.25" customHeight="1" x14ac:dyDescent="0.2">
      <c r="A12" s="144" t="s">
        <v>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20" s="1" customFormat="1" ht="10.5" customHeight="1" x14ac:dyDescent="0.2">
      <c r="A13" s="164" t="s">
        <v>14</v>
      </c>
      <c r="B13" s="164"/>
      <c r="C13" s="164"/>
      <c r="D13" s="139" t="s">
        <v>15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S13" s="2" t="s">
        <v>7</v>
      </c>
    </row>
    <row r="14" spans="1:20" s="1" customFormat="1" x14ac:dyDescent="0.2">
      <c r="A14" s="12" t="s">
        <v>16</v>
      </c>
      <c r="B14" s="8"/>
      <c r="C14" s="16">
        <v>562.95000000000005</v>
      </c>
      <c r="D14" s="17" t="s">
        <v>524</v>
      </c>
      <c r="E14" s="11" t="s">
        <v>18</v>
      </c>
      <c r="F14" s="8"/>
      <c r="G14" s="8"/>
      <c r="H14" s="8"/>
      <c r="I14" s="8"/>
      <c r="J14" s="8"/>
      <c r="K14" s="8"/>
      <c r="L14" s="15"/>
      <c r="M14" s="15"/>
      <c r="N14" s="8"/>
    </row>
    <row r="15" spans="1:20" s="1" customFormat="1" ht="8.25" customHeight="1" x14ac:dyDescent="0.2">
      <c r="A15" s="8"/>
      <c r="B15" s="8" t="s">
        <v>19</v>
      </c>
      <c r="C15" s="16"/>
      <c r="D15" s="17"/>
      <c r="E15" s="11"/>
      <c r="F15" s="8"/>
      <c r="G15" s="8"/>
      <c r="H15" s="8"/>
      <c r="I15" s="8"/>
      <c r="J15" s="8"/>
      <c r="K15" s="8"/>
      <c r="L15" s="8"/>
      <c r="M15" s="8"/>
      <c r="N15" s="8"/>
    </row>
    <row r="16" spans="1:20" s="1" customFormat="1" x14ac:dyDescent="0.2">
      <c r="A16" s="8"/>
      <c r="B16" s="8" t="s">
        <v>20</v>
      </c>
      <c r="C16" s="16">
        <v>562.95000000000005</v>
      </c>
      <c r="D16" s="17" t="s">
        <v>524</v>
      </c>
      <c r="E16" s="11" t="s">
        <v>18</v>
      </c>
      <c r="F16" s="8"/>
      <c r="G16" s="139" t="s">
        <v>21</v>
      </c>
      <c r="H16" s="139"/>
      <c r="I16" s="139"/>
      <c r="J16" s="139"/>
      <c r="K16" s="8"/>
      <c r="L16" s="16"/>
      <c r="M16" s="17" t="s">
        <v>525</v>
      </c>
      <c r="N16" s="11" t="s">
        <v>18</v>
      </c>
      <c r="T16" s="2" t="s">
        <v>2</v>
      </c>
    </row>
    <row r="17" spans="1:21" s="1" customFormat="1" x14ac:dyDescent="0.2">
      <c r="A17" s="8"/>
      <c r="B17" s="8" t="s">
        <v>23</v>
      </c>
      <c r="C17" s="16">
        <v>0</v>
      </c>
      <c r="D17" s="17" t="s">
        <v>24</v>
      </c>
      <c r="E17" s="11" t="s">
        <v>18</v>
      </c>
      <c r="F17" s="8"/>
      <c r="G17" s="139" t="s">
        <v>25</v>
      </c>
      <c r="H17" s="139"/>
      <c r="I17" s="139"/>
      <c r="J17" s="139"/>
      <c r="K17" s="8"/>
      <c r="L17" s="71"/>
      <c r="M17" s="71">
        <v>23.07</v>
      </c>
      <c r="N17" s="11" t="s">
        <v>26</v>
      </c>
    </row>
    <row r="18" spans="1:21" s="1" customFormat="1" x14ac:dyDescent="0.2">
      <c r="A18" s="8"/>
      <c r="B18" s="8" t="s">
        <v>27</v>
      </c>
      <c r="C18" s="16">
        <v>0</v>
      </c>
      <c r="D18" s="17" t="s">
        <v>24</v>
      </c>
      <c r="E18" s="11" t="s">
        <v>18</v>
      </c>
      <c r="F18" s="8"/>
      <c r="G18" s="166" t="s">
        <v>28</v>
      </c>
      <c r="H18" s="166"/>
      <c r="I18" s="166"/>
      <c r="J18" s="166"/>
      <c r="K18" s="8"/>
      <c r="L18" s="71"/>
      <c r="M18" s="71">
        <v>66.88</v>
      </c>
      <c r="N18" s="11" t="s">
        <v>26</v>
      </c>
    </row>
    <row r="19" spans="1:21" s="1" customFormat="1" ht="8.25" customHeight="1" x14ac:dyDescent="0.2">
      <c r="A19" s="8"/>
      <c r="B19" s="8" t="s">
        <v>29</v>
      </c>
      <c r="C19" s="16">
        <v>0</v>
      </c>
      <c r="D19" s="17" t="s">
        <v>24</v>
      </c>
      <c r="E19" s="11" t="s">
        <v>18</v>
      </c>
      <c r="F19" s="8"/>
      <c r="G19" s="139" t="s">
        <v>30</v>
      </c>
      <c r="H19" s="139"/>
      <c r="I19" s="139"/>
      <c r="J19" s="139"/>
      <c r="K19" s="8"/>
      <c r="L19" s="162"/>
      <c r="M19" s="162"/>
      <c r="N19" s="8"/>
    </row>
    <row r="20" spans="1:21" s="1" customFormat="1" x14ac:dyDescent="0.2">
      <c r="A20" s="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U20" s="2" t="s">
        <v>523</v>
      </c>
    </row>
    <row r="21" spans="1:21" s="1" customFormat="1" ht="13.5" customHeight="1" x14ac:dyDescent="0.2">
      <c r="A21" s="160" t="s">
        <v>31</v>
      </c>
      <c r="B21" s="160" t="s">
        <v>32</v>
      </c>
      <c r="C21" s="160" t="s">
        <v>33</v>
      </c>
      <c r="D21" s="160"/>
      <c r="E21" s="160"/>
      <c r="F21" s="160" t="s">
        <v>34</v>
      </c>
      <c r="G21" s="160" t="s">
        <v>35</v>
      </c>
      <c r="H21" s="160"/>
      <c r="I21" s="160"/>
      <c r="J21" s="160" t="s">
        <v>36</v>
      </c>
      <c r="K21" s="160"/>
      <c r="L21" s="160"/>
      <c r="M21" s="160" t="s">
        <v>37</v>
      </c>
      <c r="N21" s="160" t="s">
        <v>38</v>
      </c>
    </row>
    <row r="22" spans="1:21" s="1" customFormat="1" ht="15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21" s="1" customFormat="1" ht="18" customHeight="1" x14ac:dyDescent="0.2">
      <c r="A23" s="160"/>
      <c r="B23" s="160"/>
      <c r="C23" s="160"/>
      <c r="D23" s="160"/>
      <c r="E23" s="160"/>
      <c r="F23" s="160"/>
      <c r="G23" s="21" t="s">
        <v>39</v>
      </c>
      <c r="H23" s="21" t="s">
        <v>40</v>
      </c>
      <c r="I23" s="21" t="s">
        <v>41</v>
      </c>
      <c r="J23" s="21" t="s">
        <v>39</v>
      </c>
      <c r="K23" s="21" t="s">
        <v>40</v>
      </c>
      <c r="L23" s="21" t="s">
        <v>42</v>
      </c>
      <c r="M23" s="160"/>
      <c r="N23" s="160"/>
    </row>
    <row r="24" spans="1:21" s="1" customFormat="1" x14ac:dyDescent="0.2">
      <c r="A24" s="22">
        <v>1</v>
      </c>
      <c r="B24" s="22">
        <v>2</v>
      </c>
      <c r="C24" s="161">
        <v>3</v>
      </c>
      <c r="D24" s="161"/>
      <c r="E24" s="161"/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</row>
    <row r="25" spans="1:21" s="1" customFormat="1" ht="9.75" customHeight="1" x14ac:dyDescent="0.2">
      <c r="A25" s="152" t="s">
        <v>526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21" s="1" customFormat="1" x14ac:dyDescent="0.2">
      <c r="A26" s="153" t="s">
        <v>527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1:21" s="1" customFormat="1" ht="9.75" customHeight="1" x14ac:dyDescent="0.2">
      <c r="A27" s="23" t="s">
        <v>45</v>
      </c>
      <c r="B27" s="24" t="s">
        <v>528</v>
      </c>
      <c r="C27" s="149" t="s">
        <v>529</v>
      </c>
      <c r="D27" s="149"/>
      <c r="E27" s="149"/>
      <c r="F27" s="23" t="s">
        <v>530</v>
      </c>
      <c r="G27" s="23"/>
      <c r="H27" s="23"/>
      <c r="I27" s="23" t="s">
        <v>531</v>
      </c>
      <c r="J27" s="25"/>
      <c r="K27" s="23"/>
      <c r="L27" s="25"/>
      <c r="M27" s="23"/>
      <c r="N27" s="26"/>
    </row>
    <row r="28" spans="1:21" s="1" customFormat="1" ht="12.75" customHeight="1" x14ac:dyDescent="0.2">
      <c r="A28" s="27"/>
      <c r="B28" s="28"/>
      <c r="C28" s="148" t="s">
        <v>532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21" s="1" customFormat="1" ht="12.75" customHeight="1" x14ac:dyDescent="0.2">
      <c r="A29" s="21"/>
      <c r="B29" s="29" t="s">
        <v>45</v>
      </c>
      <c r="C29" s="148" t="s">
        <v>51</v>
      </c>
      <c r="D29" s="148"/>
      <c r="E29" s="148"/>
      <c r="F29" s="27"/>
      <c r="G29" s="27"/>
      <c r="H29" s="27"/>
      <c r="I29" s="27"/>
      <c r="J29" s="30">
        <v>76.75</v>
      </c>
      <c r="K29" s="27"/>
      <c r="L29" s="30">
        <v>7.85</v>
      </c>
      <c r="M29" s="27"/>
      <c r="N29" s="31"/>
    </row>
    <row r="30" spans="1:21" s="1" customFormat="1" ht="12.75" customHeight="1" x14ac:dyDescent="0.2">
      <c r="A30" s="21"/>
      <c r="B30" s="29" t="s">
        <v>52</v>
      </c>
      <c r="C30" s="148" t="s">
        <v>53</v>
      </c>
      <c r="D30" s="148"/>
      <c r="E30" s="148"/>
      <c r="F30" s="27"/>
      <c r="G30" s="27"/>
      <c r="H30" s="27"/>
      <c r="I30" s="27"/>
      <c r="J30" s="30">
        <v>3030.55</v>
      </c>
      <c r="K30" s="27"/>
      <c r="L30" s="30">
        <v>310.14999999999998</v>
      </c>
      <c r="M30" s="27"/>
      <c r="N30" s="31"/>
    </row>
    <row r="31" spans="1:21" s="1" customFormat="1" ht="12.75" customHeight="1" x14ac:dyDescent="0.2">
      <c r="A31" s="21"/>
      <c r="B31" s="29" t="s">
        <v>54</v>
      </c>
      <c r="C31" s="148" t="s">
        <v>55</v>
      </c>
      <c r="D31" s="148"/>
      <c r="E31" s="148"/>
      <c r="F31" s="27"/>
      <c r="G31" s="27"/>
      <c r="H31" s="27"/>
      <c r="I31" s="27"/>
      <c r="J31" s="30">
        <v>385.16</v>
      </c>
      <c r="K31" s="27"/>
      <c r="L31" s="30">
        <v>39.42</v>
      </c>
      <c r="M31" s="27"/>
      <c r="N31" s="31"/>
    </row>
    <row r="32" spans="1:21" s="1" customFormat="1" ht="12.75" customHeight="1" x14ac:dyDescent="0.2">
      <c r="A32" s="21"/>
      <c r="B32" s="29" t="s">
        <v>87</v>
      </c>
      <c r="C32" s="148" t="s">
        <v>156</v>
      </c>
      <c r="D32" s="148"/>
      <c r="E32" s="148"/>
      <c r="F32" s="27"/>
      <c r="G32" s="27"/>
      <c r="H32" s="27"/>
      <c r="I32" s="27"/>
      <c r="J32" s="30">
        <v>4.34</v>
      </c>
      <c r="K32" s="27"/>
      <c r="L32" s="30">
        <v>0.44</v>
      </c>
      <c r="M32" s="27"/>
      <c r="N32" s="31"/>
    </row>
    <row r="33" spans="1:27" s="1" customFormat="1" ht="12.75" customHeight="1" x14ac:dyDescent="0.2">
      <c r="A33" s="21"/>
      <c r="B33" s="29"/>
      <c r="C33" s="148" t="s">
        <v>56</v>
      </c>
      <c r="D33" s="148"/>
      <c r="E33" s="148"/>
      <c r="F33" s="27" t="s">
        <v>57</v>
      </c>
      <c r="G33" s="27" t="s">
        <v>533</v>
      </c>
      <c r="H33" s="27"/>
      <c r="I33" s="27" t="s">
        <v>534</v>
      </c>
      <c r="J33" s="30"/>
      <c r="K33" s="27"/>
      <c r="L33" s="30"/>
      <c r="M33" s="27"/>
      <c r="N33" s="31"/>
    </row>
    <row r="34" spans="1:27" s="1" customFormat="1" ht="9.75" customHeight="1" x14ac:dyDescent="0.2">
      <c r="A34" s="21"/>
      <c r="B34" s="29"/>
      <c r="C34" s="148" t="s">
        <v>60</v>
      </c>
      <c r="D34" s="148"/>
      <c r="E34" s="148"/>
      <c r="F34" s="27" t="s">
        <v>57</v>
      </c>
      <c r="G34" s="27" t="s">
        <v>535</v>
      </c>
      <c r="H34" s="27"/>
      <c r="I34" s="27" t="s">
        <v>536</v>
      </c>
      <c r="J34" s="30"/>
      <c r="K34" s="27"/>
      <c r="L34" s="30"/>
      <c r="M34" s="27"/>
      <c r="N34" s="31"/>
    </row>
    <row r="35" spans="1:27" s="1" customFormat="1" ht="36" customHeight="1" x14ac:dyDescent="0.2">
      <c r="A35" s="21"/>
      <c r="B35" s="29"/>
      <c r="C35" s="148" t="s">
        <v>63</v>
      </c>
      <c r="D35" s="148"/>
      <c r="E35" s="148"/>
      <c r="F35" s="27"/>
      <c r="G35" s="27"/>
      <c r="H35" s="27"/>
      <c r="I35" s="27"/>
      <c r="J35" s="30">
        <v>3111.64</v>
      </c>
      <c r="K35" s="27"/>
      <c r="L35" s="30">
        <v>318.44</v>
      </c>
      <c r="M35" s="27"/>
      <c r="N35" s="31"/>
    </row>
    <row r="36" spans="1:27" s="1" customFormat="1" ht="36.75" customHeight="1" x14ac:dyDescent="0.2">
      <c r="A36" s="21"/>
      <c r="B36" s="29"/>
      <c r="C36" s="148" t="s">
        <v>64</v>
      </c>
      <c r="D36" s="148"/>
      <c r="E36" s="148"/>
      <c r="F36" s="27"/>
      <c r="G36" s="27"/>
      <c r="H36" s="27"/>
      <c r="I36" s="27"/>
      <c r="J36" s="30"/>
      <c r="K36" s="27"/>
      <c r="L36" s="30">
        <v>47.27</v>
      </c>
      <c r="M36" s="27"/>
      <c r="N36" s="31"/>
    </row>
    <row r="37" spans="1:27" s="1" customFormat="1" ht="42.75" customHeight="1" x14ac:dyDescent="0.2">
      <c r="A37" s="21"/>
      <c r="B37" s="29" t="s">
        <v>537</v>
      </c>
      <c r="C37" s="148" t="s">
        <v>538</v>
      </c>
      <c r="D37" s="148"/>
      <c r="E37" s="148"/>
      <c r="F37" s="27" t="s">
        <v>67</v>
      </c>
      <c r="G37" s="27" t="s">
        <v>539</v>
      </c>
      <c r="H37" s="27"/>
      <c r="I37" s="27" t="s">
        <v>539</v>
      </c>
      <c r="J37" s="30"/>
      <c r="K37" s="27"/>
      <c r="L37" s="30">
        <v>43.49</v>
      </c>
      <c r="M37" s="27"/>
      <c r="N37" s="31"/>
    </row>
    <row r="38" spans="1:27" s="1" customFormat="1" ht="22.5" x14ac:dyDescent="0.2">
      <c r="A38" s="21"/>
      <c r="B38" s="29" t="s">
        <v>540</v>
      </c>
      <c r="C38" s="148" t="s">
        <v>541</v>
      </c>
      <c r="D38" s="148"/>
      <c r="E38" s="148"/>
      <c r="F38" s="27" t="s">
        <v>67</v>
      </c>
      <c r="G38" s="27" t="s">
        <v>327</v>
      </c>
      <c r="H38" s="27"/>
      <c r="I38" s="27" t="s">
        <v>327</v>
      </c>
      <c r="J38" s="30"/>
      <c r="K38" s="27"/>
      <c r="L38" s="30">
        <v>21.74</v>
      </c>
      <c r="M38" s="27"/>
      <c r="N38" s="31"/>
    </row>
    <row r="39" spans="1:27" s="1" customFormat="1" ht="12" x14ac:dyDescent="0.2">
      <c r="A39" s="23"/>
      <c r="B39" s="24"/>
      <c r="C39" s="149" t="s">
        <v>72</v>
      </c>
      <c r="D39" s="149"/>
      <c r="E39" s="149"/>
      <c r="F39" s="23"/>
      <c r="G39" s="23"/>
      <c r="H39" s="23"/>
      <c r="I39" s="23"/>
      <c r="J39" s="25"/>
      <c r="K39" s="23"/>
      <c r="L39" s="25">
        <v>383.67</v>
      </c>
      <c r="M39" s="27"/>
      <c r="N39" s="26"/>
      <c r="V39" s="4" t="s">
        <v>526</v>
      </c>
    </row>
    <row r="40" spans="1:27" s="1" customFormat="1" ht="12" x14ac:dyDescent="0.2">
      <c r="A40" s="23" t="s">
        <v>52</v>
      </c>
      <c r="B40" s="24" t="s">
        <v>73</v>
      </c>
      <c r="C40" s="149" t="s">
        <v>74</v>
      </c>
      <c r="D40" s="149"/>
      <c r="E40" s="149"/>
      <c r="F40" s="23" t="s">
        <v>75</v>
      </c>
      <c r="G40" s="23"/>
      <c r="H40" s="23"/>
      <c r="I40" s="23" t="s">
        <v>542</v>
      </c>
      <c r="J40" s="25">
        <v>11.42</v>
      </c>
      <c r="K40" s="23"/>
      <c r="L40" s="25">
        <v>2314.0700000000002</v>
      </c>
      <c r="M40" s="23"/>
      <c r="N40" s="26"/>
      <c r="V40" s="4"/>
      <c r="W40" s="5" t="s">
        <v>527</v>
      </c>
    </row>
    <row r="41" spans="1:27" s="1" customFormat="1" ht="45" x14ac:dyDescent="0.2">
      <c r="A41" s="27"/>
      <c r="B41" s="28"/>
      <c r="C41" s="148" t="s">
        <v>543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V41" s="4"/>
      <c r="W41" s="5"/>
      <c r="X41" s="5" t="s">
        <v>529</v>
      </c>
    </row>
    <row r="42" spans="1:27" s="1" customFormat="1" ht="12" x14ac:dyDescent="0.2">
      <c r="A42" s="153" t="s">
        <v>544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V42" s="4"/>
      <c r="W42" s="5"/>
      <c r="X42" s="5"/>
      <c r="Y42" s="2" t="s">
        <v>532</v>
      </c>
    </row>
    <row r="43" spans="1:27" s="1" customFormat="1" ht="12" x14ac:dyDescent="0.2">
      <c r="A43" s="23" t="s">
        <v>54</v>
      </c>
      <c r="B43" s="24" t="s">
        <v>528</v>
      </c>
      <c r="C43" s="149" t="s">
        <v>529</v>
      </c>
      <c r="D43" s="149"/>
      <c r="E43" s="149"/>
      <c r="F43" s="23" t="s">
        <v>530</v>
      </c>
      <c r="G43" s="23"/>
      <c r="H43" s="23"/>
      <c r="I43" s="23" t="s">
        <v>545</v>
      </c>
      <c r="J43" s="25"/>
      <c r="K43" s="23"/>
      <c r="L43" s="25"/>
      <c r="M43" s="23"/>
      <c r="N43" s="26"/>
      <c r="V43" s="4"/>
      <c r="W43" s="5"/>
      <c r="X43" s="5"/>
      <c r="Z43" s="2" t="s">
        <v>51</v>
      </c>
    </row>
    <row r="44" spans="1:27" s="1" customFormat="1" ht="12" x14ac:dyDescent="0.2">
      <c r="A44" s="27"/>
      <c r="B44" s="28"/>
      <c r="C44" s="148" t="s">
        <v>546</v>
      </c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V44" s="4"/>
      <c r="W44" s="5"/>
      <c r="X44" s="5"/>
      <c r="Z44" s="2" t="s">
        <v>53</v>
      </c>
    </row>
    <row r="45" spans="1:27" s="1" customFormat="1" ht="12" x14ac:dyDescent="0.2">
      <c r="A45" s="21"/>
      <c r="B45" s="29" t="s">
        <v>45</v>
      </c>
      <c r="C45" s="148" t="s">
        <v>51</v>
      </c>
      <c r="D45" s="148"/>
      <c r="E45" s="148"/>
      <c r="F45" s="27"/>
      <c r="G45" s="27"/>
      <c r="H45" s="27"/>
      <c r="I45" s="27"/>
      <c r="J45" s="30">
        <v>76.75</v>
      </c>
      <c r="K45" s="27"/>
      <c r="L45" s="30">
        <v>71.89</v>
      </c>
      <c r="M45" s="27"/>
      <c r="N45" s="31"/>
      <c r="V45" s="4"/>
      <c r="W45" s="5"/>
      <c r="X45" s="5"/>
      <c r="Z45" s="2" t="s">
        <v>55</v>
      </c>
    </row>
    <row r="46" spans="1:27" s="1" customFormat="1" ht="12" x14ac:dyDescent="0.2">
      <c r="A46" s="21"/>
      <c r="B46" s="29" t="s">
        <v>52</v>
      </c>
      <c r="C46" s="148" t="s">
        <v>53</v>
      </c>
      <c r="D46" s="148"/>
      <c r="E46" s="148"/>
      <c r="F46" s="27"/>
      <c r="G46" s="27"/>
      <c r="H46" s="27"/>
      <c r="I46" s="27"/>
      <c r="J46" s="30">
        <v>3030.55</v>
      </c>
      <c r="K46" s="27"/>
      <c r="L46" s="30">
        <v>2838.75</v>
      </c>
      <c r="M46" s="27"/>
      <c r="N46" s="31"/>
      <c r="V46" s="4"/>
      <c r="W46" s="5"/>
      <c r="X46" s="5"/>
      <c r="Z46" s="2" t="s">
        <v>156</v>
      </c>
    </row>
    <row r="47" spans="1:27" s="1" customFormat="1" ht="12" x14ac:dyDescent="0.2">
      <c r="A47" s="21"/>
      <c r="B47" s="29" t="s">
        <v>54</v>
      </c>
      <c r="C47" s="148" t="s">
        <v>55</v>
      </c>
      <c r="D47" s="148"/>
      <c r="E47" s="148"/>
      <c r="F47" s="27"/>
      <c r="G47" s="27"/>
      <c r="H47" s="27"/>
      <c r="I47" s="27"/>
      <c r="J47" s="30">
        <v>385.16</v>
      </c>
      <c r="K47" s="27"/>
      <c r="L47" s="30">
        <v>360.78</v>
      </c>
      <c r="M47" s="27"/>
      <c r="N47" s="31"/>
      <c r="V47" s="4"/>
      <c r="W47" s="5"/>
      <c r="X47" s="5"/>
      <c r="AA47" s="2" t="s">
        <v>56</v>
      </c>
    </row>
    <row r="48" spans="1:27" s="1" customFormat="1" ht="12" x14ac:dyDescent="0.2">
      <c r="A48" s="21"/>
      <c r="B48" s="29" t="s">
        <v>87</v>
      </c>
      <c r="C48" s="148" t="s">
        <v>156</v>
      </c>
      <c r="D48" s="148"/>
      <c r="E48" s="148"/>
      <c r="F48" s="27"/>
      <c r="G48" s="27"/>
      <c r="H48" s="27"/>
      <c r="I48" s="27"/>
      <c r="J48" s="30">
        <v>4.34</v>
      </c>
      <c r="K48" s="27"/>
      <c r="L48" s="30">
        <v>4.07</v>
      </c>
      <c r="M48" s="27"/>
      <c r="N48" s="31"/>
      <c r="V48" s="4"/>
      <c r="W48" s="5"/>
      <c r="X48" s="5"/>
      <c r="AA48" s="2" t="s">
        <v>60</v>
      </c>
    </row>
    <row r="49" spans="1:29" s="1" customFormat="1" ht="12" x14ac:dyDescent="0.2">
      <c r="A49" s="21"/>
      <c r="B49" s="29"/>
      <c r="C49" s="148" t="s">
        <v>56</v>
      </c>
      <c r="D49" s="148"/>
      <c r="E49" s="148"/>
      <c r="F49" s="27" t="s">
        <v>57</v>
      </c>
      <c r="G49" s="27" t="s">
        <v>533</v>
      </c>
      <c r="H49" s="27"/>
      <c r="I49" s="27" t="s">
        <v>547</v>
      </c>
      <c r="J49" s="30"/>
      <c r="K49" s="27"/>
      <c r="L49" s="30"/>
      <c r="M49" s="27"/>
      <c r="N49" s="31"/>
      <c r="V49" s="4"/>
      <c r="W49" s="5"/>
      <c r="X49" s="5"/>
      <c r="AB49" s="2" t="s">
        <v>63</v>
      </c>
    </row>
    <row r="50" spans="1:29" s="1" customFormat="1" ht="22.5" x14ac:dyDescent="0.2">
      <c r="A50" s="21"/>
      <c r="B50" s="29"/>
      <c r="C50" s="148" t="s">
        <v>60</v>
      </c>
      <c r="D50" s="148"/>
      <c r="E50" s="148"/>
      <c r="F50" s="27" t="s">
        <v>57</v>
      </c>
      <c r="G50" s="27" t="s">
        <v>535</v>
      </c>
      <c r="H50" s="27"/>
      <c r="I50" s="27" t="s">
        <v>548</v>
      </c>
      <c r="J50" s="30"/>
      <c r="K50" s="27"/>
      <c r="L50" s="30"/>
      <c r="M50" s="27"/>
      <c r="N50" s="31"/>
      <c r="V50" s="4"/>
      <c r="W50" s="5"/>
      <c r="X50" s="5"/>
      <c r="AA50" s="2" t="s">
        <v>64</v>
      </c>
    </row>
    <row r="51" spans="1:29" s="1" customFormat="1" ht="22.5" x14ac:dyDescent="0.2">
      <c r="A51" s="21"/>
      <c r="B51" s="29"/>
      <c r="C51" s="148" t="s">
        <v>63</v>
      </c>
      <c r="D51" s="148"/>
      <c r="E51" s="148"/>
      <c r="F51" s="27"/>
      <c r="G51" s="27"/>
      <c r="H51" s="27"/>
      <c r="I51" s="27"/>
      <c r="J51" s="30">
        <v>3111.64</v>
      </c>
      <c r="K51" s="27"/>
      <c r="L51" s="30">
        <v>2914.71</v>
      </c>
      <c r="M51" s="27"/>
      <c r="N51" s="31"/>
      <c r="V51" s="4"/>
      <c r="W51" s="5"/>
      <c r="X51" s="5"/>
      <c r="AA51" s="2" t="s">
        <v>538</v>
      </c>
    </row>
    <row r="52" spans="1:29" s="1" customFormat="1" ht="22.5" x14ac:dyDescent="0.2">
      <c r="A52" s="21"/>
      <c r="B52" s="29"/>
      <c r="C52" s="148" t="s">
        <v>64</v>
      </c>
      <c r="D52" s="148"/>
      <c r="E52" s="148"/>
      <c r="F52" s="27"/>
      <c r="G52" s="27"/>
      <c r="H52" s="27"/>
      <c r="I52" s="27"/>
      <c r="J52" s="30"/>
      <c r="K52" s="27"/>
      <c r="L52" s="30">
        <v>432.67</v>
      </c>
      <c r="M52" s="27"/>
      <c r="N52" s="31"/>
      <c r="V52" s="4"/>
      <c r="W52" s="5"/>
      <c r="X52" s="5"/>
      <c r="AA52" s="2" t="s">
        <v>541</v>
      </c>
    </row>
    <row r="53" spans="1:29" s="1" customFormat="1" ht="22.5" x14ac:dyDescent="0.2">
      <c r="A53" s="21"/>
      <c r="B53" s="29" t="s">
        <v>537</v>
      </c>
      <c r="C53" s="148" t="s">
        <v>538</v>
      </c>
      <c r="D53" s="148"/>
      <c r="E53" s="148"/>
      <c r="F53" s="27" t="s">
        <v>67</v>
      </c>
      <c r="G53" s="27" t="s">
        <v>539</v>
      </c>
      <c r="H53" s="27"/>
      <c r="I53" s="27" t="s">
        <v>539</v>
      </c>
      <c r="J53" s="30"/>
      <c r="K53" s="27"/>
      <c r="L53" s="30">
        <v>398.06</v>
      </c>
      <c r="M53" s="27"/>
      <c r="N53" s="31"/>
      <c r="V53" s="4"/>
      <c r="W53" s="5"/>
      <c r="X53" s="5"/>
      <c r="AC53" s="5" t="s">
        <v>72</v>
      </c>
    </row>
    <row r="54" spans="1:29" s="1" customFormat="1" ht="45" x14ac:dyDescent="0.2">
      <c r="A54" s="21"/>
      <c r="B54" s="29" t="s">
        <v>540</v>
      </c>
      <c r="C54" s="148" t="s">
        <v>541</v>
      </c>
      <c r="D54" s="148"/>
      <c r="E54" s="148"/>
      <c r="F54" s="27" t="s">
        <v>67</v>
      </c>
      <c r="G54" s="27" t="s">
        <v>327</v>
      </c>
      <c r="H54" s="27"/>
      <c r="I54" s="27" t="s">
        <v>327</v>
      </c>
      <c r="J54" s="30"/>
      <c r="K54" s="27"/>
      <c r="L54" s="30">
        <v>199.03</v>
      </c>
      <c r="M54" s="27"/>
      <c r="N54" s="31"/>
      <c r="V54" s="4"/>
      <c r="W54" s="5"/>
      <c r="X54" s="5" t="s">
        <v>74</v>
      </c>
      <c r="AC54" s="5"/>
    </row>
    <row r="55" spans="1:29" s="1" customFormat="1" ht="12" x14ac:dyDescent="0.2">
      <c r="A55" s="23"/>
      <c r="B55" s="24"/>
      <c r="C55" s="149" t="s">
        <v>72</v>
      </c>
      <c r="D55" s="149"/>
      <c r="E55" s="149"/>
      <c r="F55" s="23"/>
      <c r="G55" s="23"/>
      <c r="H55" s="23"/>
      <c r="I55" s="23"/>
      <c r="J55" s="25"/>
      <c r="K55" s="23"/>
      <c r="L55" s="25">
        <v>3511.8</v>
      </c>
      <c r="M55" s="27"/>
      <c r="N55" s="26"/>
      <c r="V55" s="4"/>
      <c r="W55" s="5"/>
      <c r="X55" s="5"/>
      <c r="Y55" s="2" t="s">
        <v>543</v>
      </c>
      <c r="AC55" s="5"/>
    </row>
    <row r="56" spans="1:29" s="1" customFormat="1" ht="12" x14ac:dyDescent="0.2">
      <c r="A56" s="23" t="s">
        <v>87</v>
      </c>
      <c r="B56" s="24" t="s">
        <v>73</v>
      </c>
      <c r="C56" s="149" t="s">
        <v>74</v>
      </c>
      <c r="D56" s="149"/>
      <c r="E56" s="149"/>
      <c r="F56" s="23" t="s">
        <v>75</v>
      </c>
      <c r="G56" s="23"/>
      <c r="H56" s="23"/>
      <c r="I56" s="23" t="s">
        <v>549</v>
      </c>
      <c r="J56" s="25">
        <v>11.42</v>
      </c>
      <c r="K56" s="23"/>
      <c r="L56" s="25">
        <v>21180.51</v>
      </c>
      <c r="M56" s="23"/>
      <c r="N56" s="26"/>
      <c r="V56" s="4"/>
      <c r="W56" s="5" t="s">
        <v>544</v>
      </c>
      <c r="X56" s="5"/>
      <c r="AC56" s="5"/>
    </row>
    <row r="57" spans="1:29" s="1" customFormat="1" ht="45" x14ac:dyDescent="0.2">
      <c r="A57" s="27"/>
      <c r="B57" s="28"/>
      <c r="C57" s="148" t="s">
        <v>550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V57" s="4"/>
      <c r="W57" s="5"/>
      <c r="X57" s="5" t="s">
        <v>529</v>
      </c>
      <c r="AC57" s="5"/>
    </row>
    <row r="58" spans="1:29" s="1" customFormat="1" ht="12" x14ac:dyDescent="0.2">
      <c r="A58" s="153" t="s">
        <v>551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V58" s="4"/>
      <c r="W58" s="5"/>
      <c r="X58" s="5"/>
      <c r="Y58" s="2" t="s">
        <v>546</v>
      </c>
      <c r="AC58" s="5"/>
    </row>
    <row r="59" spans="1:29" s="1" customFormat="1" ht="12" x14ac:dyDescent="0.2">
      <c r="A59" s="23" t="s">
        <v>92</v>
      </c>
      <c r="B59" s="24" t="s">
        <v>528</v>
      </c>
      <c r="C59" s="149" t="s">
        <v>529</v>
      </c>
      <c r="D59" s="149"/>
      <c r="E59" s="149"/>
      <c r="F59" s="23" t="s">
        <v>530</v>
      </c>
      <c r="G59" s="23"/>
      <c r="H59" s="23"/>
      <c r="I59" s="23" t="s">
        <v>552</v>
      </c>
      <c r="J59" s="25"/>
      <c r="K59" s="23"/>
      <c r="L59" s="25"/>
      <c r="M59" s="23"/>
      <c r="N59" s="26"/>
      <c r="V59" s="4"/>
      <c r="W59" s="5"/>
      <c r="X59" s="5"/>
      <c r="Z59" s="2" t="s">
        <v>51</v>
      </c>
      <c r="AC59" s="5"/>
    </row>
    <row r="60" spans="1:29" s="1" customFormat="1" ht="12" x14ac:dyDescent="0.2">
      <c r="A60" s="27"/>
      <c r="B60" s="28"/>
      <c r="C60" s="148" t="s">
        <v>553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V60" s="4"/>
      <c r="W60" s="5"/>
      <c r="X60" s="5"/>
      <c r="Z60" s="2" t="s">
        <v>53</v>
      </c>
      <c r="AC60" s="5"/>
    </row>
    <row r="61" spans="1:29" s="1" customFormat="1" ht="12" x14ac:dyDescent="0.2">
      <c r="A61" s="21"/>
      <c r="B61" s="29" t="s">
        <v>45</v>
      </c>
      <c r="C61" s="148" t="s">
        <v>51</v>
      </c>
      <c r="D61" s="148"/>
      <c r="E61" s="148"/>
      <c r="F61" s="27"/>
      <c r="G61" s="27"/>
      <c r="H61" s="27"/>
      <c r="I61" s="27"/>
      <c r="J61" s="30">
        <v>76.75</v>
      </c>
      <c r="K61" s="27"/>
      <c r="L61" s="30">
        <v>77.319999999999993</v>
      </c>
      <c r="M61" s="27"/>
      <c r="N61" s="31"/>
      <c r="V61" s="4"/>
      <c r="W61" s="5"/>
      <c r="X61" s="5"/>
      <c r="Z61" s="2" t="s">
        <v>55</v>
      </c>
      <c r="AC61" s="5"/>
    </row>
    <row r="62" spans="1:29" s="1" customFormat="1" ht="12" x14ac:dyDescent="0.2">
      <c r="A62" s="21"/>
      <c r="B62" s="29" t="s">
        <v>52</v>
      </c>
      <c r="C62" s="148" t="s">
        <v>53</v>
      </c>
      <c r="D62" s="148"/>
      <c r="E62" s="148"/>
      <c r="F62" s="27"/>
      <c r="G62" s="27"/>
      <c r="H62" s="27"/>
      <c r="I62" s="27"/>
      <c r="J62" s="30">
        <v>3030.55</v>
      </c>
      <c r="K62" s="27"/>
      <c r="L62" s="30">
        <v>3052.92</v>
      </c>
      <c r="M62" s="27"/>
      <c r="N62" s="31"/>
      <c r="V62" s="4"/>
      <c r="W62" s="5"/>
      <c r="X62" s="5"/>
      <c r="Z62" s="2" t="s">
        <v>156</v>
      </c>
      <c r="AC62" s="5"/>
    </row>
    <row r="63" spans="1:29" s="1" customFormat="1" ht="12" x14ac:dyDescent="0.2">
      <c r="A63" s="21"/>
      <c r="B63" s="29" t="s">
        <v>54</v>
      </c>
      <c r="C63" s="148" t="s">
        <v>55</v>
      </c>
      <c r="D63" s="148"/>
      <c r="E63" s="148"/>
      <c r="F63" s="27"/>
      <c r="G63" s="27"/>
      <c r="H63" s="27"/>
      <c r="I63" s="27"/>
      <c r="J63" s="30">
        <v>385.16</v>
      </c>
      <c r="K63" s="27"/>
      <c r="L63" s="30">
        <v>388</v>
      </c>
      <c r="M63" s="27"/>
      <c r="N63" s="31"/>
      <c r="V63" s="4"/>
      <c r="W63" s="5"/>
      <c r="X63" s="5"/>
      <c r="AA63" s="2" t="s">
        <v>56</v>
      </c>
      <c r="AC63" s="5"/>
    </row>
    <row r="64" spans="1:29" s="1" customFormat="1" ht="12" x14ac:dyDescent="0.2">
      <c r="A64" s="21"/>
      <c r="B64" s="29" t="s">
        <v>87</v>
      </c>
      <c r="C64" s="148" t="s">
        <v>156</v>
      </c>
      <c r="D64" s="148"/>
      <c r="E64" s="148"/>
      <c r="F64" s="27"/>
      <c r="G64" s="27"/>
      <c r="H64" s="27"/>
      <c r="I64" s="27"/>
      <c r="J64" s="30">
        <v>4.34</v>
      </c>
      <c r="K64" s="27"/>
      <c r="L64" s="30">
        <v>4.37</v>
      </c>
      <c r="M64" s="27"/>
      <c r="N64" s="31"/>
      <c r="V64" s="4"/>
      <c r="W64" s="5"/>
      <c r="X64" s="5"/>
      <c r="AA64" s="2" t="s">
        <v>60</v>
      </c>
      <c r="AC64" s="5"/>
    </row>
    <row r="65" spans="1:29" s="1" customFormat="1" ht="12" x14ac:dyDescent="0.2">
      <c r="A65" s="21"/>
      <c r="B65" s="29"/>
      <c r="C65" s="148" t="s">
        <v>56</v>
      </c>
      <c r="D65" s="148"/>
      <c r="E65" s="148"/>
      <c r="F65" s="27" t="s">
        <v>57</v>
      </c>
      <c r="G65" s="27" t="s">
        <v>533</v>
      </c>
      <c r="H65" s="27"/>
      <c r="I65" s="27" t="s">
        <v>554</v>
      </c>
      <c r="J65" s="30"/>
      <c r="K65" s="27"/>
      <c r="L65" s="30"/>
      <c r="M65" s="27"/>
      <c r="N65" s="31"/>
      <c r="V65" s="4"/>
      <c r="W65" s="5"/>
      <c r="X65" s="5"/>
      <c r="AB65" s="2" t="s">
        <v>63</v>
      </c>
      <c r="AC65" s="5"/>
    </row>
    <row r="66" spans="1:29" s="1" customFormat="1" ht="12" x14ac:dyDescent="0.2">
      <c r="A66" s="21"/>
      <c r="B66" s="29"/>
      <c r="C66" s="148" t="s">
        <v>60</v>
      </c>
      <c r="D66" s="148"/>
      <c r="E66" s="148"/>
      <c r="F66" s="27" t="s">
        <v>57</v>
      </c>
      <c r="G66" s="27" t="s">
        <v>535</v>
      </c>
      <c r="H66" s="27"/>
      <c r="I66" s="27" t="s">
        <v>555</v>
      </c>
      <c r="J66" s="30"/>
      <c r="K66" s="27"/>
      <c r="L66" s="30"/>
      <c r="M66" s="27"/>
      <c r="N66" s="31"/>
      <c r="V66" s="4"/>
      <c r="W66" s="5"/>
      <c r="X66" s="5"/>
      <c r="AA66" s="2" t="s">
        <v>64</v>
      </c>
      <c r="AC66" s="5"/>
    </row>
    <row r="67" spans="1:29" s="1" customFormat="1" ht="22.5" x14ac:dyDescent="0.2">
      <c r="A67" s="21"/>
      <c r="B67" s="29"/>
      <c r="C67" s="148" t="s">
        <v>63</v>
      </c>
      <c r="D67" s="148"/>
      <c r="E67" s="148"/>
      <c r="F67" s="27"/>
      <c r="G67" s="27"/>
      <c r="H67" s="27"/>
      <c r="I67" s="27"/>
      <c r="J67" s="30">
        <v>3111.64</v>
      </c>
      <c r="K67" s="27"/>
      <c r="L67" s="30">
        <v>3134.61</v>
      </c>
      <c r="M67" s="27"/>
      <c r="N67" s="31"/>
      <c r="V67" s="4"/>
      <c r="W67" s="5"/>
      <c r="X67" s="5"/>
      <c r="AA67" s="2" t="s">
        <v>538</v>
      </c>
      <c r="AC67" s="5"/>
    </row>
    <row r="68" spans="1:29" s="1" customFormat="1" ht="22.5" x14ac:dyDescent="0.2">
      <c r="A68" s="21"/>
      <c r="B68" s="29"/>
      <c r="C68" s="148" t="s">
        <v>64</v>
      </c>
      <c r="D68" s="148"/>
      <c r="E68" s="148"/>
      <c r="F68" s="27"/>
      <c r="G68" s="27"/>
      <c r="H68" s="27"/>
      <c r="I68" s="27"/>
      <c r="J68" s="30"/>
      <c r="K68" s="27"/>
      <c r="L68" s="30">
        <v>465.32</v>
      </c>
      <c r="M68" s="27"/>
      <c r="N68" s="31"/>
      <c r="V68" s="4"/>
      <c r="W68" s="5"/>
      <c r="X68" s="5"/>
      <c r="AA68" s="2" t="s">
        <v>541</v>
      </c>
      <c r="AC68" s="5"/>
    </row>
    <row r="69" spans="1:29" s="1" customFormat="1" ht="22.5" x14ac:dyDescent="0.2">
      <c r="A69" s="21"/>
      <c r="B69" s="29" t="s">
        <v>537</v>
      </c>
      <c r="C69" s="148" t="s">
        <v>538</v>
      </c>
      <c r="D69" s="148"/>
      <c r="E69" s="148"/>
      <c r="F69" s="27" t="s">
        <v>67</v>
      </c>
      <c r="G69" s="27" t="s">
        <v>539</v>
      </c>
      <c r="H69" s="27"/>
      <c r="I69" s="27" t="s">
        <v>539</v>
      </c>
      <c r="J69" s="30"/>
      <c r="K69" s="27"/>
      <c r="L69" s="30">
        <v>428.09</v>
      </c>
      <c r="M69" s="27"/>
      <c r="N69" s="31"/>
      <c r="V69" s="4"/>
      <c r="W69" s="5"/>
      <c r="X69" s="5"/>
      <c r="AC69" s="5" t="s">
        <v>72</v>
      </c>
    </row>
    <row r="70" spans="1:29" s="1" customFormat="1" ht="45" x14ac:dyDescent="0.2">
      <c r="A70" s="21"/>
      <c r="B70" s="29" t="s">
        <v>540</v>
      </c>
      <c r="C70" s="148" t="s">
        <v>541</v>
      </c>
      <c r="D70" s="148"/>
      <c r="E70" s="148"/>
      <c r="F70" s="27" t="s">
        <v>67</v>
      </c>
      <c r="G70" s="27" t="s">
        <v>327</v>
      </c>
      <c r="H70" s="27"/>
      <c r="I70" s="27" t="s">
        <v>327</v>
      </c>
      <c r="J70" s="30"/>
      <c r="K70" s="27"/>
      <c r="L70" s="30">
        <v>214.05</v>
      </c>
      <c r="M70" s="27"/>
      <c r="N70" s="31"/>
      <c r="V70" s="4"/>
      <c r="W70" s="5"/>
      <c r="X70" s="5" t="s">
        <v>74</v>
      </c>
      <c r="AC70" s="5"/>
    </row>
    <row r="71" spans="1:29" s="1" customFormat="1" ht="12" x14ac:dyDescent="0.2">
      <c r="A71" s="23"/>
      <c r="B71" s="24"/>
      <c r="C71" s="149" t="s">
        <v>72</v>
      </c>
      <c r="D71" s="149"/>
      <c r="E71" s="149"/>
      <c r="F71" s="23"/>
      <c r="G71" s="23"/>
      <c r="H71" s="23"/>
      <c r="I71" s="23"/>
      <c r="J71" s="25"/>
      <c r="K71" s="23"/>
      <c r="L71" s="25">
        <v>3776.75</v>
      </c>
      <c r="M71" s="27"/>
      <c r="N71" s="26"/>
      <c r="V71" s="4"/>
      <c r="W71" s="5"/>
      <c r="X71" s="5"/>
      <c r="Y71" s="2" t="s">
        <v>550</v>
      </c>
      <c r="AC71" s="5"/>
    </row>
    <row r="72" spans="1:29" s="1" customFormat="1" ht="21" x14ac:dyDescent="0.2">
      <c r="A72" s="23" t="s">
        <v>95</v>
      </c>
      <c r="B72" s="24" t="s">
        <v>73</v>
      </c>
      <c r="C72" s="149" t="s">
        <v>74</v>
      </c>
      <c r="D72" s="149"/>
      <c r="E72" s="149"/>
      <c r="F72" s="23" t="s">
        <v>75</v>
      </c>
      <c r="G72" s="23"/>
      <c r="H72" s="23"/>
      <c r="I72" s="23" t="s">
        <v>556</v>
      </c>
      <c r="J72" s="25">
        <v>11.42</v>
      </c>
      <c r="K72" s="23"/>
      <c r="L72" s="25">
        <v>22778.54</v>
      </c>
      <c r="M72" s="23"/>
      <c r="N72" s="26"/>
      <c r="V72" s="4"/>
      <c r="W72" s="5" t="s">
        <v>551</v>
      </c>
      <c r="X72" s="5"/>
      <c r="AC72" s="5"/>
    </row>
    <row r="73" spans="1:29" s="1" customFormat="1" ht="45" x14ac:dyDescent="0.2">
      <c r="A73" s="27"/>
      <c r="B73" s="28"/>
      <c r="C73" s="148" t="s">
        <v>557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V73" s="4"/>
      <c r="W73" s="5"/>
      <c r="X73" s="5" t="s">
        <v>529</v>
      </c>
      <c r="AC73" s="5"/>
    </row>
    <row r="74" spans="1:29" s="1" customFormat="1" ht="12" x14ac:dyDescent="0.2">
      <c r="A74" s="153" t="s">
        <v>558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V74" s="4"/>
      <c r="W74" s="5"/>
      <c r="X74" s="5"/>
      <c r="Y74" s="2" t="s">
        <v>553</v>
      </c>
      <c r="AC74" s="5"/>
    </row>
    <row r="75" spans="1:29" s="1" customFormat="1" ht="12" x14ac:dyDescent="0.2">
      <c r="A75" s="23" t="s">
        <v>104</v>
      </c>
      <c r="B75" s="24" t="s">
        <v>528</v>
      </c>
      <c r="C75" s="149" t="s">
        <v>529</v>
      </c>
      <c r="D75" s="149"/>
      <c r="E75" s="149"/>
      <c r="F75" s="23" t="s">
        <v>530</v>
      </c>
      <c r="G75" s="23"/>
      <c r="H75" s="23"/>
      <c r="I75" s="23" t="s">
        <v>559</v>
      </c>
      <c r="J75" s="25"/>
      <c r="K75" s="23"/>
      <c r="L75" s="25"/>
      <c r="M75" s="23"/>
      <c r="N75" s="26"/>
      <c r="V75" s="4"/>
      <c r="W75" s="5"/>
      <c r="X75" s="5"/>
      <c r="Z75" s="2" t="s">
        <v>51</v>
      </c>
      <c r="AC75" s="5"/>
    </row>
    <row r="76" spans="1:29" s="1" customFormat="1" ht="12" x14ac:dyDescent="0.2">
      <c r="A76" s="27"/>
      <c r="B76" s="28"/>
      <c r="C76" s="148" t="s">
        <v>560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V76" s="4"/>
      <c r="W76" s="5"/>
      <c r="X76" s="5"/>
      <c r="Z76" s="2" t="s">
        <v>53</v>
      </c>
      <c r="AC76" s="5"/>
    </row>
    <row r="77" spans="1:29" s="1" customFormat="1" ht="12" x14ac:dyDescent="0.2">
      <c r="A77" s="21"/>
      <c r="B77" s="29" t="s">
        <v>45</v>
      </c>
      <c r="C77" s="148" t="s">
        <v>51</v>
      </c>
      <c r="D77" s="148"/>
      <c r="E77" s="148"/>
      <c r="F77" s="27"/>
      <c r="G77" s="27"/>
      <c r="H77" s="27"/>
      <c r="I77" s="27"/>
      <c r="J77" s="30">
        <v>76.75</v>
      </c>
      <c r="K77" s="27"/>
      <c r="L77" s="30">
        <v>22.85</v>
      </c>
      <c r="M77" s="27"/>
      <c r="N77" s="31"/>
      <c r="V77" s="4"/>
      <c r="W77" s="5"/>
      <c r="X77" s="5"/>
      <c r="Z77" s="2" t="s">
        <v>55</v>
      </c>
      <c r="AC77" s="5"/>
    </row>
    <row r="78" spans="1:29" s="1" customFormat="1" ht="12" x14ac:dyDescent="0.2">
      <c r="A78" s="21"/>
      <c r="B78" s="29" t="s">
        <v>52</v>
      </c>
      <c r="C78" s="148" t="s">
        <v>53</v>
      </c>
      <c r="D78" s="148"/>
      <c r="E78" s="148"/>
      <c r="F78" s="27"/>
      <c r="G78" s="27"/>
      <c r="H78" s="27"/>
      <c r="I78" s="27"/>
      <c r="J78" s="30">
        <v>3030.55</v>
      </c>
      <c r="K78" s="27"/>
      <c r="L78" s="30">
        <v>902.38</v>
      </c>
      <c r="M78" s="27"/>
      <c r="N78" s="31"/>
      <c r="V78" s="4"/>
      <c r="W78" s="5"/>
      <c r="X78" s="5"/>
      <c r="Z78" s="2" t="s">
        <v>156</v>
      </c>
      <c r="AC78" s="5"/>
    </row>
    <row r="79" spans="1:29" s="1" customFormat="1" ht="12" x14ac:dyDescent="0.2">
      <c r="A79" s="21"/>
      <c r="B79" s="29" t="s">
        <v>54</v>
      </c>
      <c r="C79" s="148" t="s">
        <v>55</v>
      </c>
      <c r="D79" s="148"/>
      <c r="E79" s="148"/>
      <c r="F79" s="27"/>
      <c r="G79" s="27"/>
      <c r="H79" s="27"/>
      <c r="I79" s="27"/>
      <c r="J79" s="30">
        <v>385.16</v>
      </c>
      <c r="K79" s="27"/>
      <c r="L79" s="30">
        <v>114.69</v>
      </c>
      <c r="M79" s="27"/>
      <c r="N79" s="31"/>
      <c r="V79" s="4"/>
      <c r="W79" s="5"/>
      <c r="X79" s="5"/>
      <c r="AA79" s="2" t="s">
        <v>56</v>
      </c>
      <c r="AC79" s="5"/>
    </row>
    <row r="80" spans="1:29" s="1" customFormat="1" ht="12" x14ac:dyDescent="0.2">
      <c r="A80" s="21"/>
      <c r="B80" s="29" t="s">
        <v>87</v>
      </c>
      <c r="C80" s="148" t="s">
        <v>156</v>
      </c>
      <c r="D80" s="148"/>
      <c r="E80" s="148"/>
      <c r="F80" s="27"/>
      <c r="G80" s="27"/>
      <c r="H80" s="27"/>
      <c r="I80" s="27"/>
      <c r="J80" s="30">
        <v>4.34</v>
      </c>
      <c r="K80" s="27"/>
      <c r="L80" s="30">
        <v>1.29</v>
      </c>
      <c r="M80" s="27"/>
      <c r="N80" s="31"/>
      <c r="V80" s="4"/>
      <c r="W80" s="5"/>
      <c r="X80" s="5"/>
      <c r="AA80" s="2" t="s">
        <v>60</v>
      </c>
      <c r="AC80" s="5"/>
    </row>
    <row r="81" spans="1:29" s="1" customFormat="1" ht="12" x14ac:dyDescent="0.2">
      <c r="A81" s="21"/>
      <c r="B81" s="29"/>
      <c r="C81" s="148" t="s">
        <v>56</v>
      </c>
      <c r="D81" s="148"/>
      <c r="E81" s="148"/>
      <c r="F81" s="27" t="s">
        <v>57</v>
      </c>
      <c r="G81" s="27" t="s">
        <v>533</v>
      </c>
      <c r="H81" s="27"/>
      <c r="I81" s="27" t="s">
        <v>561</v>
      </c>
      <c r="J81" s="30"/>
      <c r="K81" s="27"/>
      <c r="L81" s="30"/>
      <c r="M81" s="27"/>
      <c r="N81" s="31"/>
      <c r="V81" s="4"/>
      <c r="W81" s="5"/>
      <c r="X81" s="5"/>
      <c r="AB81" s="2" t="s">
        <v>63</v>
      </c>
      <c r="AC81" s="5"/>
    </row>
    <row r="82" spans="1:29" s="1" customFormat="1" ht="12" x14ac:dyDescent="0.2">
      <c r="A82" s="21"/>
      <c r="B82" s="29"/>
      <c r="C82" s="148" t="s">
        <v>60</v>
      </c>
      <c r="D82" s="148"/>
      <c r="E82" s="148"/>
      <c r="F82" s="27" t="s">
        <v>57</v>
      </c>
      <c r="G82" s="27" t="s">
        <v>535</v>
      </c>
      <c r="H82" s="27"/>
      <c r="I82" s="27" t="s">
        <v>562</v>
      </c>
      <c r="J82" s="30"/>
      <c r="K82" s="27"/>
      <c r="L82" s="30"/>
      <c r="M82" s="27"/>
      <c r="N82" s="31"/>
      <c r="V82" s="4"/>
      <c r="W82" s="5"/>
      <c r="X82" s="5"/>
      <c r="AA82" s="2" t="s">
        <v>64</v>
      </c>
      <c r="AC82" s="5"/>
    </row>
    <row r="83" spans="1:29" s="1" customFormat="1" ht="22.5" x14ac:dyDescent="0.2">
      <c r="A83" s="21"/>
      <c r="B83" s="29"/>
      <c r="C83" s="148" t="s">
        <v>63</v>
      </c>
      <c r="D83" s="148"/>
      <c r="E83" s="148"/>
      <c r="F83" s="27"/>
      <c r="G83" s="27"/>
      <c r="H83" s="27"/>
      <c r="I83" s="27"/>
      <c r="J83" s="30">
        <v>3111.64</v>
      </c>
      <c r="K83" s="27"/>
      <c r="L83" s="30">
        <v>926.52</v>
      </c>
      <c r="M83" s="27"/>
      <c r="N83" s="31"/>
      <c r="V83" s="4"/>
      <c r="W83" s="5"/>
      <c r="X83" s="5"/>
      <c r="AA83" s="2" t="s">
        <v>538</v>
      </c>
      <c r="AC83" s="5"/>
    </row>
    <row r="84" spans="1:29" s="1" customFormat="1" ht="22.5" x14ac:dyDescent="0.2">
      <c r="A84" s="21"/>
      <c r="B84" s="29"/>
      <c r="C84" s="148" t="s">
        <v>64</v>
      </c>
      <c r="D84" s="148"/>
      <c r="E84" s="148"/>
      <c r="F84" s="27"/>
      <c r="G84" s="27"/>
      <c r="H84" s="27"/>
      <c r="I84" s="27"/>
      <c r="J84" s="30"/>
      <c r="K84" s="27"/>
      <c r="L84" s="30">
        <v>137.54</v>
      </c>
      <c r="M84" s="27"/>
      <c r="N84" s="31"/>
      <c r="V84" s="4"/>
      <c r="W84" s="5"/>
      <c r="X84" s="5"/>
      <c r="AA84" s="2" t="s">
        <v>541</v>
      </c>
      <c r="AC84" s="5"/>
    </row>
    <row r="85" spans="1:29" s="1" customFormat="1" ht="22.5" x14ac:dyDescent="0.2">
      <c r="A85" s="21"/>
      <c r="B85" s="29" t="s">
        <v>537</v>
      </c>
      <c r="C85" s="148" t="s">
        <v>538</v>
      </c>
      <c r="D85" s="148"/>
      <c r="E85" s="148"/>
      <c r="F85" s="27" t="s">
        <v>67</v>
      </c>
      <c r="G85" s="27" t="s">
        <v>539</v>
      </c>
      <c r="H85" s="27"/>
      <c r="I85" s="27" t="s">
        <v>539</v>
      </c>
      <c r="J85" s="30"/>
      <c r="K85" s="27"/>
      <c r="L85" s="30">
        <v>126.54</v>
      </c>
      <c r="M85" s="27"/>
      <c r="N85" s="31"/>
      <c r="V85" s="4"/>
      <c r="W85" s="5"/>
      <c r="X85" s="5"/>
      <c r="AC85" s="5" t="s">
        <v>72</v>
      </c>
    </row>
    <row r="86" spans="1:29" s="1" customFormat="1" ht="45" x14ac:dyDescent="0.2">
      <c r="A86" s="21"/>
      <c r="B86" s="29" t="s">
        <v>540</v>
      </c>
      <c r="C86" s="148" t="s">
        <v>541</v>
      </c>
      <c r="D86" s="148"/>
      <c r="E86" s="148"/>
      <c r="F86" s="27" t="s">
        <v>67</v>
      </c>
      <c r="G86" s="27" t="s">
        <v>327</v>
      </c>
      <c r="H86" s="27"/>
      <c r="I86" s="27" t="s">
        <v>327</v>
      </c>
      <c r="J86" s="30"/>
      <c r="K86" s="27"/>
      <c r="L86" s="30">
        <v>63.27</v>
      </c>
      <c r="M86" s="27"/>
      <c r="N86" s="31"/>
      <c r="V86" s="4"/>
      <c r="W86" s="5"/>
      <c r="X86" s="5" t="s">
        <v>74</v>
      </c>
      <c r="AC86" s="5"/>
    </row>
    <row r="87" spans="1:29" s="1" customFormat="1" ht="12" x14ac:dyDescent="0.2">
      <c r="A87" s="23"/>
      <c r="B87" s="24"/>
      <c r="C87" s="149" t="s">
        <v>72</v>
      </c>
      <c r="D87" s="149"/>
      <c r="E87" s="149"/>
      <c r="F87" s="23"/>
      <c r="G87" s="23"/>
      <c r="H87" s="23"/>
      <c r="I87" s="23"/>
      <c r="J87" s="25"/>
      <c r="K87" s="23"/>
      <c r="L87" s="25">
        <v>1116.33</v>
      </c>
      <c r="M87" s="27"/>
      <c r="N87" s="26"/>
      <c r="V87" s="4"/>
      <c r="W87" s="5"/>
      <c r="X87" s="5"/>
      <c r="Y87" s="2" t="s">
        <v>557</v>
      </c>
      <c r="AC87" s="5"/>
    </row>
    <row r="88" spans="1:29" s="1" customFormat="1" ht="12" x14ac:dyDescent="0.2">
      <c r="A88" s="23" t="s">
        <v>107</v>
      </c>
      <c r="B88" s="24" t="s">
        <v>73</v>
      </c>
      <c r="C88" s="149" t="s">
        <v>74</v>
      </c>
      <c r="D88" s="149"/>
      <c r="E88" s="149"/>
      <c r="F88" s="23" t="s">
        <v>75</v>
      </c>
      <c r="G88" s="23"/>
      <c r="H88" s="23"/>
      <c r="I88" s="23" t="s">
        <v>563</v>
      </c>
      <c r="J88" s="25">
        <v>11.42</v>
      </c>
      <c r="K88" s="23"/>
      <c r="L88" s="25">
        <v>6732.83</v>
      </c>
      <c r="M88" s="23"/>
      <c r="N88" s="26"/>
      <c r="V88" s="4"/>
      <c r="W88" s="5" t="s">
        <v>558</v>
      </c>
      <c r="X88" s="5"/>
      <c r="AC88" s="5"/>
    </row>
    <row r="89" spans="1:29" s="1" customFormat="1" ht="45" x14ac:dyDescent="0.2">
      <c r="A89" s="27"/>
      <c r="B89" s="28"/>
      <c r="C89" s="148" t="s">
        <v>564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V89" s="4"/>
      <c r="W89" s="5"/>
      <c r="X89" s="5" t="s">
        <v>529</v>
      </c>
      <c r="AC89" s="5"/>
    </row>
    <row r="90" spans="1:29" s="1" customFormat="1" ht="12" x14ac:dyDescent="0.2">
      <c r="A90" s="23"/>
      <c r="B90" s="24"/>
      <c r="C90" s="24"/>
      <c r="D90" s="24"/>
      <c r="E90" s="24"/>
      <c r="F90" s="23"/>
      <c r="G90" s="23"/>
      <c r="H90" s="23"/>
      <c r="I90" s="23"/>
      <c r="J90" s="36"/>
      <c r="K90" s="23"/>
      <c r="L90" s="36"/>
      <c r="M90" s="27"/>
      <c r="N90" s="36"/>
      <c r="V90" s="4"/>
      <c r="W90" s="5"/>
      <c r="X90" s="5"/>
      <c r="Y90" s="2" t="s">
        <v>560</v>
      </c>
      <c r="AC90" s="5"/>
    </row>
    <row r="91" spans="1:29" s="1" customFormat="1" ht="12" x14ac:dyDescent="0.2">
      <c r="A91" s="37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5"/>
      <c r="M91" s="46"/>
      <c r="N91" s="47"/>
      <c r="V91" s="4"/>
      <c r="W91" s="5"/>
      <c r="X91" s="5"/>
      <c r="Z91" s="2" t="s">
        <v>51</v>
      </c>
      <c r="AC91" s="5"/>
    </row>
    <row r="92" spans="1:29" s="1" customFormat="1" ht="12" x14ac:dyDescent="0.2">
      <c r="A92" s="37"/>
      <c r="B92" s="36"/>
      <c r="C92" s="149" t="s">
        <v>108</v>
      </c>
      <c r="D92" s="149"/>
      <c r="E92" s="149"/>
      <c r="F92" s="149"/>
      <c r="G92" s="149"/>
      <c r="H92" s="149"/>
      <c r="I92" s="149"/>
      <c r="J92" s="149"/>
      <c r="K92" s="149"/>
      <c r="L92" s="38"/>
      <c r="M92" s="48"/>
      <c r="N92" s="40"/>
      <c r="V92" s="4"/>
      <c r="W92" s="5"/>
      <c r="X92" s="5"/>
      <c r="Z92" s="2" t="s">
        <v>53</v>
      </c>
      <c r="AC92" s="5"/>
    </row>
    <row r="93" spans="1:29" s="1" customFormat="1" ht="12" x14ac:dyDescent="0.2">
      <c r="A93" s="37"/>
      <c r="B93" s="29"/>
      <c r="C93" s="148" t="s">
        <v>109</v>
      </c>
      <c r="D93" s="148"/>
      <c r="E93" s="148"/>
      <c r="F93" s="148"/>
      <c r="G93" s="148"/>
      <c r="H93" s="148"/>
      <c r="I93" s="148"/>
      <c r="J93" s="148"/>
      <c r="K93" s="148"/>
      <c r="L93" s="41">
        <v>60300.23</v>
      </c>
      <c r="M93" s="49"/>
      <c r="N93" s="43"/>
      <c r="V93" s="4"/>
      <c r="W93" s="5"/>
      <c r="X93" s="5"/>
      <c r="Z93" s="2" t="s">
        <v>55</v>
      </c>
      <c r="AC93" s="5"/>
    </row>
    <row r="94" spans="1:29" s="1" customFormat="1" ht="12" x14ac:dyDescent="0.2">
      <c r="A94" s="37"/>
      <c r="B94" s="29"/>
      <c r="C94" s="148" t="s">
        <v>110</v>
      </c>
      <c r="D94" s="148"/>
      <c r="E94" s="148"/>
      <c r="F94" s="148"/>
      <c r="G94" s="148"/>
      <c r="H94" s="148"/>
      <c r="I94" s="148"/>
      <c r="J94" s="148"/>
      <c r="K94" s="148"/>
      <c r="L94" s="41"/>
      <c r="M94" s="49"/>
      <c r="N94" s="43"/>
      <c r="V94" s="4"/>
      <c r="W94" s="5"/>
      <c r="X94" s="5"/>
      <c r="Z94" s="2" t="s">
        <v>156</v>
      </c>
      <c r="AC94" s="5"/>
    </row>
    <row r="95" spans="1:29" s="1" customFormat="1" ht="12" x14ac:dyDescent="0.2">
      <c r="A95" s="37"/>
      <c r="B95" s="29"/>
      <c r="C95" s="148" t="s">
        <v>111</v>
      </c>
      <c r="D95" s="148"/>
      <c r="E95" s="148"/>
      <c r="F95" s="148"/>
      <c r="G95" s="148"/>
      <c r="H95" s="148"/>
      <c r="I95" s="148"/>
      <c r="J95" s="148"/>
      <c r="K95" s="148"/>
      <c r="L95" s="41">
        <v>179.91</v>
      </c>
      <c r="M95" s="49"/>
      <c r="N95" s="43"/>
      <c r="V95" s="4"/>
      <c r="W95" s="5"/>
      <c r="X95" s="5"/>
      <c r="AA95" s="2" t="s">
        <v>56</v>
      </c>
      <c r="AC95" s="5"/>
    </row>
    <row r="96" spans="1:29" s="1" customFormat="1" ht="12" x14ac:dyDescent="0.2">
      <c r="A96" s="37"/>
      <c r="B96" s="29"/>
      <c r="C96" s="148" t="s">
        <v>112</v>
      </c>
      <c r="D96" s="148"/>
      <c r="E96" s="148"/>
      <c r="F96" s="148"/>
      <c r="G96" s="148"/>
      <c r="H96" s="148"/>
      <c r="I96" s="148"/>
      <c r="J96" s="148"/>
      <c r="K96" s="148"/>
      <c r="L96" s="41">
        <v>60110.15</v>
      </c>
      <c r="M96" s="49"/>
      <c r="N96" s="43"/>
      <c r="V96" s="4"/>
      <c r="W96" s="5"/>
      <c r="X96" s="5"/>
      <c r="AA96" s="2" t="s">
        <v>60</v>
      </c>
      <c r="AC96" s="5"/>
    </row>
    <row r="97" spans="1:31" s="1" customFormat="1" ht="12" x14ac:dyDescent="0.2">
      <c r="A97" s="37"/>
      <c r="B97" s="29"/>
      <c r="C97" s="148" t="s">
        <v>113</v>
      </c>
      <c r="D97" s="148"/>
      <c r="E97" s="148"/>
      <c r="F97" s="148"/>
      <c r="G97" s="148"/>
      <c r="H97" s="148"/>
      <c r="I97" s="148"/>
      <c r="J97" s="148"/>
      <c r="K97" s="148"/>
      <c r="L97" s="41">
        <v>902.89</v>
      </c>
      <c r="M97" s="49"/>
      <c r="N97" s="43"/>
      <c r="V97" s="4"/>
      <c r="W97" s="5"/>
      <c r="X97" s="5"/>
      <c r="AB97" s="2" t="s">
        <v>63</v>
      </c>
      <c r="AC97" s="5"/>
    </row>
    <row r="98" spans="1:31" s="1" customFormat="1" ht="12" x14ac:dyDescent="0.2">
      <c r="A98" s="37"/>
      <c r="B98" s="29"/>
      <c r="C98" s="148" t="s">
        <v>205</v>
      </c>
      <c r="D98" s="148"/>
      <c r="E98" s="148"/>
      <c r="F98" s="148"/>
      <c r="G98" s="148"/>
      <c r="H98" s="148"/>
      <c r="I98" s="148"/>
      <c r="J98" s="148"/>
      <c r="K98" s="148"/>
      <c r="L98" s="41">
        <v>10.17</v>
      </c>
      <c r="M98" s="49"/>
      <c r="N98" s="43"/>
      <c r="V98" s="4"/>
      <c r="W98" s="5"/>
      <c r="X98" s="5"/>
      <c r="AA98" s="2" t="s">
        <v>64</v>
      </c>
      <c r="AC98" s="5"/>
    </row>
    <row r="99" spans="1:31" s="1" customFormat="1" ht="22.5" x14ac:dyDescent="0.2">
      <c r="A99" s="37"/>
      <c r="B99" s="29"/>
      <c r="C99" s="148" t="s">
        <v>114</v>
      </c>
      <c r="D99" s="148"/>
      <c r="E99" s="148"/>
      <c r="F99" s="148"/>
      <c r="G99" s="148"/>
      <c r="H99" s="148"/>
      <c r="I99" s="148"/>
      <c r="J99" s="148"/>
      <c r="K99" s="148"/>
      <c r="L99" s="41">
        <v>61794.5</v>
      </c>
      <c r="M99" s="49"/>
      <c r="N99" s="43">
        <v>562948</v>
      </c>
      <c r="V99" s="4"/>
      <c r="W99" s="5"/>
      <c r="X99" s="5"/>
      <c r="AA99" s="2" t="s">
        <v>538</v>
      </c>
      <c r="AC99" s="5"/>
    </row>
    <row r="100" spans="1:31" s="1" customFormat="1" ht="22.5" x14ac:dyDescent="0.2">
      <c r="A100" s="37"/>
      <c r="B100" s="29" t="s">
        <v>115</v>
      </c>
      <c r="C100" s="148" t="s">
        <v>116</v>
      </c>
      <c r="D100" s="148"/>
      <c r="E100" s="148"/>
      <c r="F100" s="148"/>
      <c r="G100" s="148"/>
      <c r="H100" s="148"/>
      <c r="I100" s="148"/>
      <c r="J100" s="148"/>
      <c r="K100" s="148"/>
      <c r="L100" s="41">
        <v>8788.5499999999993</v>
      </c>
      <c r="M100" s="49" t="s">
        <v>117</v>
      </c>
      <c r="N100" s="43">
        <v>80064</v>
      </c>
      <c r="V100" s="4"/>
      <c r="W100" s="5"/>
      <c r="X100" s="5"/>
      <c r="AA100" s="2" t="s">
        <v>541</v>
      </c>
      <c r="AC100" s="5"/>
    </row>
    <row r="101" spans="1:31" s="1" customFormat="1" ht="12" x14ac:dyDescent="0.2">
      <c r="A101" s="37"/>
      <c r="B101" s="29"/>
      <c r="C101" s="148" t="s">
        <v>118</v>
      </c>
      <c r="D101" s="148"/>
      <c r="E101" s="148"/>
      <c r="F101" s="148"/>
      <c r="G101" s="148"/>
      <c r="H101" s="148"/>
      <c r="I101" s="148"/>
      <c r="J101" s="148"/>
      <c r="K101" s="148"/>
      <c r="L101" s="41"/>
      <c r="M101" s="49"/>
      <c r="N101" s="43"/>
      <c r="V101" s="4"/>
      <c r="W101" s="5"/>
      <c r="X101" s="5"/>
      <c r="AC101" s="5" t="s">
        <v>72</v>
      </c>
    </row>
    <row r="102" spans="1:31" s="1" customFormat="1" ht="45" x14ac:dyDescent="0.2">
      <c r="A102" s="37"/>
      <c r="B102" s="29"/>
      <c r="C102" s="148" t="s">
        <v>119</v>
      </c>
      <c r="D102" s="148"/>
      <c r="E102" s="148"/>
      <c r="F102" s="148"/>
      <c r="G102" s="148"/>
      <c r="H102" s="148"/>
      <c r="I102" s="148"/>
      <c r="J102" s="148"/>
      <c r="K102" s="148"/>
      <c r="L102" s="41">
        <v>179.91</v>
      </c>
      <c r="M102" s="49"/>
      <c r="N102" s="43"/>
      <c r="V102" s="4"/>
      <c r="W102" s="5"/>
      <c r="X102" s="5" t="s">
        <v>74</v>
      </c>
      <c r="AC102" s="5"/>
    </row>
    <row r="103" spans="1:31" s="1" customFormat="1" ht="12" x14ac:dyDescent="0.2">
      <c r="A103" s="37"/>
      <c r="B103" s="29"/>
      <c r="C103" s="148" t="s">
        <v>120</v>
      </c>
      <c r="D103" s="148"/>
      <c r="E103" s="148"/>
      <c r="F103" s="148"/>
      <c r="G103" s="148"/>
      <c r="H103" s="148"/>
      <c r="I103" s="148"/>
      <c r="J103" s="148"/>
      <c r="K103" s="148"/>
      <c r="L103" s="41">
        <v>7104.2</v>
      </c>
      <c r="M103" s="49"/>
      <c r="N103" s="43"/>
      <c r="V103" s="4"/>
      <c r="W103" s="5"/>
      <c r="X103" s="5"/>
      <c r="Y103" s="2" t="s">
        <v>564</v>
      </c>
      <c r="AC103" s="5"/>
    </row>
    <row r="104" spans="1:31" s="1" customFormat="1" ht="1.5" customHeight="1" x14ac:dyDescent="0.2">
      <c r="A104" s="37"/>
      <c r="B104" s="29"/>
      <c r="C104" s="148" t="s">
        <v>121</v>
      </c>
      <c r="D104" s="148"/>
      <c r="E104" s="148"/>
      <c r="F104" s="148"/>
      <c r="G104" s="148"/>
      <c r="H104" s="148"/>
      <c r="I104" s="148"/>
      <c r="J104" s="148"/>
      <c r="K104" s="148"/>
      <c r="L104" s="41">
        <v>902.89</v>
      </c>
      <c r="M104" s="49"/>
      <c r="N104" s="43"/>
      <c r="V104" s="4"/>
      <c r="W104" s="5"/>
      <c r="X104" s="5"/>
      <c r="AC104" s="5"/>
    </row>
    <row r="105" spans="1:31" s="1" customFormat="1" ht="2.25" customHeight="1" x14ac:dyDescent="0.2">
      <c r="A105" s="37"/>
      <c r="B105" s="29"/>
      <c r="C105" s="148" t="s">
        <v>565</v>
      </c>
      <c r="D105" s="148"/>
      <c r="E105" s="148"/>
      <c r="F105" s="148"/>
      <c r="G105" s="148"/>
      <c r="H105" s="148"/>
      <c r="I105" s="148"/>
      <c r="J105" s="148"/>
      <c r="K105" s="148"/>
      <c r="L105" s="41">
        <v>10.17</v>
      </c>
      <c r="M105" s="49"/>
      <c r="N105" s="43"/>
    </row>
    <row r="106" spans="1:31" s="1" customFormat="1" x14ac:dyDescent="0.2">
      <c r="A106" s="37"/>
      <c r="B106" s="29"/>
      <c r="C106" s="148" t="s">
        <v>122</v>
      </c>
      <c r="D106" s="148"/>
      <c r="E106" s="148"/>
      <c r="F106" s="148"/>
      <c r="G106" s="148"/>
      <c r="H106" s="148"/>
      <c r="I106" s="148"/>
      <c r="J106" s="148"/>
      <c r="K106" s="148"/>
      <c r="L106" s="41">
        <v>996.18</v>
      </c>
      <c r="M106" s="49"/>
      <c r="N106" s="43"/>
      <c r="AD106" s="5" t="s">
        <v>108</v>
      </c>
    </row>
    <row r="107" spans="1:31" s="1" customFormat="1" x14ac:dyDescent="0.2">
      <c r="A107" s="37"/>
      <c r="B107" s="29"/>
      <c r="C107" s="148" t="s">
        <v>123</v>
      </c>
      <c r="D107" s="148"/>
      <c r="E107" s="148"/>
      <c r="F107" s="148"/>
      <c r="G107" s="148"/>
      <c r="H107" s="148"/>
      <c r="I107" s="148"/>
      <c r="J107" s="148"/>
      <c r="K107" s="148"/>
      <c r="L107" s="41">
        <v>498.09</v>
      </c>
      <c r="M107" s="49"/>
      <c r="N107" s="43"/>
      <c r="AD107" s="5"/>
      <c r="AE107" s="2" t="s">
        <v>109</v>
      </c>
    </row>
    <row r="108" spans="1:31" s="1" customFormat="1" x14ac:dyDescent="0.2">
      <c r="A108" s="37"/>
      <c r="B108" s="29" t="s">
        <v>115</v>
      </c>
      <c r="C108" s="148" t="s">
        <v>124</v>
      </c>
      <c r="D108" s="148"/>
      <c r="E108" s="148"/>
      <c r="F108" s="148"/>
      <c r="G108" s="148"/>
      <c r="H108" s="148"/>
      <c r="I108" s="148"/>
      <c r="J108" s="148"/>
      <c r="K108" s="148"/>
      <c r="L108" s="41">
        <v>53005.95</v>
      </c>
      <c r="M108" s="49" t="s">
        <v>117</v>
      </c>
      <c r="N108" s="43">
        <v>482884</v>
      </c>
      <c r="AD108" s="5"/>
      <c r="AE108" s="2" t="s">
        <v>110</v>
      </c>
    </row>
    <row r="109" spans="1:31" s="1" customFormat="1" x14ac:dyDescent="0.2">
      <c r="A109" s="37"/>
      <c r="B109" s="29"/>
      <c r="C109" s="148" t="s">
        <v>125</v>
      </c>
      <c r="D109" s="148"/>
      <c r="E109" s="148"/>
      <c r="F109" s="148"/>
      <c r="G109" s="148"/>
      <c r="H109" s="148"/>
      <c r="I109" s="148"/>
      <c r="J109" s="148"/>
      <c r="K109" s="148"/>
      <c r="L109" s="41">
        <v>1082.8</v>
      </c>
      <c r="M109" s="49"/>
      <c r="N109" s="43"/>
      <c r="AD109" s="5"/>
      <c r="AE109" s="2" t="s">
        <v>111</v>
      </c>
    </row>
    <row r="110" spans="1:31" s="1" customFormat="1" x14ac:dyDescent="0.2">
      <c r="A110" s="37"/>
      <c r="B110" s="29"/>
      <c r="C110" s="148" t="s">
        <v>126</v>
      </c>
      <c r="D110" s="148"/>
      <c r="E110" s="148"/>
      <c r="F110" s="148"/>
      <c r="G110" s="148"/>
      <c r="H110" s="148"/>
      <c r="I110" s="148"/>
      <c r="J110" s="148"/>
      <c r="K110" s="148"/>
      <c r="L110" s="41">
        <v>996.18</v>
      </c>
      <c r="M110" s="49"/>
      <c r="N110" s="43"/>
      <c r="AD110" s="5"/>
      <c r="AE110" s="2" t="s">
        <v>112</v>
      </c>
    </row>
    <row r="111" spans="1:31" s="1" customFormat="1" x14ac:dyDescent="0.2">
      <c r="A111" s="37"/>
      <c r="B111" s="29"/>
      <c r="C111" s="148" t="s">
        <v>127</v>
      </c>
      <c r="D111" s="148"/>
      <c r="E111" s="148"/>
      <c r="F111" s="148"/>
      <c r="G111" s="148"/>
      <c r="H111" s="148"/>
      <c r="I111" s="148"/>
      <c r="J111" s="148"/>
      <c r="K111" s="148"/>
      <c r="L111" s="41">
        <v>498.09</v>
      </c>
      <c r="M111" s="49"/>
      <c r="N111" s="43"/>
      <c r="AD111" s="5"/>
      <c r="AE111" s="2" t="s">
        <v>113</v>
      </c>
    </row>
    <row r="112" spans="1:31" s="1" customFormat="1" x14ac:dyDescent="0.2">
      <c r="A112" s="37"/>
      <c r="B112" s="36"/>
      <c r="C112" s="149" t="s">
        <v>957</v>
      </c>
      <c r="D112" s="149"/>
      <c r="E112" s="149"/>
      <c r="F112" s="149"/>
      <c r="G112" s="149"/>
      <c r="H112" s="149"/>
      <c r="I112" s="149"/>
      <c r="J112" s="149"/>
      <c r="K112" s="149"/>
      <c r="L112" s="38">
        <v>61794.5</v>
      </c>
      <c r="M112" s="48"/>
      <c r="N112" s="40">
        <v>562948</v>
      </c>
      <c r="AD112" s="5"/>
      <c r="AE112" s="2" t="s">
        <v>205</v>
      </c>
    </row>
    <row r="113" spans="1:32" x14ac:dyDescent="0.2">
      <c r="A113" s="37"/>
      <c r="B113" s="36"/>
      <c r="C113" s="148" t="s">
        <v>954</v>
      </c>
      <c r="D113" s="148"/>
      <c r="E113" s="148"/>
      <c r="F113" s="148"/>
      <c r="G113" s="148"/>
      <c r="H113" s="148"/>
      <c r="I113" s="148"/>
      <c r="J113" s="148"/>
      <c r="K113" s="148"/>
      <c r="L113" s="37"/>
      <c r="M113" s="37"/>
      <c r="N113" s="54">
        <f>N112*1.01606*1.01974</f>
        <v>583280.00665193121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5"/>
      <c r="AE113" s="2" t="s">
        <v>114</v>
      </c>
      <c r="AF113" s="1"/>
    </row>
    <row r="114" spans="1:32" x14ac:dyDescent="0.2">
      <c r="A114" s="37"/>
      <c r="B114" s="55"/>
      <c r="C114" s="28"/>
      <c r="D114" s="28"/>
      <c r="E114" s="28"/>
      <c r="F114" s="28"/>
      <c r="G114" s="28"/>
      <c r="H114" s="28"/>
      <c r="I114" s="28"/>
      <c r="J114" s="28"/>
      <c r="K114" s="28"/>
      <c r="L114" s="37"/>
      <c r="M114" s="37"/>
      <c r="N114" s="44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5"/>
      <c r="AE114" s="2" t="s">
        <v>116</v>
      </c>
      <c r="AF114" s="1"/>
    </row>
    <row r="115" spans="1:32" x14ac:dyDescent="0.2">
      <c r="A115" s="37"/>
      <c r="B115" s="37"/>
      <c r="C115" s="154" t="s">
        <v>955</v>
      </c>
      <c r="D115" s="154"/>
      <c r="E115" s="154"/>
      <c r="F115" s="154"/>
      <c r="G115" s="154"/>
      <c r="H115" s="154"/>
      <c r="I115" s="154"/>
      <c r="J115" s="154"/>
      <c r="K115" s="154"/>
      <c r="L115" s="37"/>
      <c r="M115" s="37"/>
      <c r="N115" s="56">
        <f>N113*20/100</f>
        <v>116656.00133038625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5"/>
      <c r="AE115" s="2" t="s">
        <v>118</v>
      </c>
      <c r="AF115" s="1"/>
    </row>
    <row r="116" spans="1:32" x14ac:dyDescent="0.2">
      <c r="A116" s="37"/>
      <c r="B116" s="37"/>
      <c r="C116" s="51"/>
      <c r="D116" s="51"/>
      <c r="E116" s="51"/>
      <c r="F116" s="51"/>
      <c r="G116" s="51"/>
      <c r="H116" s="51"/>
      <c r="I116" s="51"/>
      <c r="J116" s="51"/>
      <c r="K116" s="51"/>
      <c r="L116" s="37"/>
      <c r="M116" s="37"/>
      <c r="N116" s="5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5"/>
      <c r="AE116" s="2" t="s">
        <v>119</v>
      </c>
      <c r="AF116" s="1"/>
    </row>
    <row r="117" spans="1:32" x14ac:dyDescent="0.2">
      <c r="A117" s="37"/>
      <c r="B117" s="37"/>
      <c r="C117" s="155" t="s">
        <v>956</v>
      </c>
      <c r="D117" s="155"/>
      <c r="E117" s="155"/>
      <c r="F117" s="155"/>
      <c r="G117" s="155"/>
      <c r="H117" s="155"/>
      <c r="I117" s="155"/>
      <c r="J117" s="155"/>
      <c r="K117" s="155"/>
      <c r="L117" s="37"/>
      <c r="M117" s="37"/>
      <c r="N117" s="57">
        <f>N113+N115</f>
        <v>699936.00798231747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5"/>
      <c r="AE117" s="2" t="s">
        <v>120</v>
      </c>
      <c r="AF117" s="1"/>
    </row>
    <row r="118" spans="1:32" x14ac:dyDescent="0.2"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5"/>
      <c r="AE118" s="2" t="s">
        <v>121</v>
      </c>
      <c r="AF118" s="1"/>
    </row>
    <row r="119" spans="1:32" x14ac:dyDescent="0.2"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5"/>
      <c r="AE119" s="2" t="s">
        <v>565</v>
      </c>
      <c r="AF119" s="1"/>
    </row>
    <row r="120" spans="1:32" x14ac:dyDescent="0.2"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5"/>
      <c r="AE120" s="2" t="s">
        <v>122</v>
      </c>
      <c r="AF120" s="1"/>
    </row>
    <row r="121" spans="1:32" x14ac:dyDescent="0.2"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5"/>
      <c r="AE121" s="2" t="s">
        <v>123</v>
      </c>
      <c r="AF121" s="1"/>
    </row>
    <row r="122" spans="1:32" x14ac:dyDescent="0.2"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5"/>
      <c r="AE122" s="2" t="s">
        <v>124</v>
      </c>
      <c r="AF122" s="1"/>
    </row>
    <row r="123" spans="1:32" x14ac:dyDescent="0.2"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5"/>
      <c r="AE123" s="2" t="s">
        <v>125</v>
      </c>
      <c r="AF123" s="1"/>
    </row>
    <row r="124" spans="1:32" x14ac:dyDescent="0.2"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5"/>
      <c r="AE124" s="2" t="s">
        <v>126</v>
      </c>
      <c r="AF124" s="1"/>
    </row>
    <row r="125" spans="1:32" x14ac:dyDescent="0.2"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5"/>
      <c r="AE125" s="2" t="s">
        <v>127</v>
      </c>
      <c r="AF125" s="1"/>
    </row>
    <row r="126" spans="1:32" x14ac:dyDescent="0.2"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5"/>
      <c r="AE126" s="1"/>
      <c r="AF126" s="5" t="s">
        <v>128</v>
      </c>
    </row>
    <row r="127" spans="1:32" ht="55.5" customHeight="1" x14ac:dyDescent="0.2"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idden="1" x14ac:dyDescent="0.2"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4:9" ht="12" customHeight="1" x14ac:dyDescent="0.25"/>
    <row r="130" spans="4:9" ht="10.5" hidden="1" customHeight="1" x14ac:dyDescent="0.25"/>
    <row r="132" spans="4:9" ht="11.25" customHeight="1" x14ac:dyDescent="0.25">
      <c r="I132" s="3"/>
    </row>
    <row r="138" spans="4:9" ht="11.25" customHeight="1" x14ac:dyDescent="0.25">
      <c r="D138" s="3"/>
    </row>
    <row r="146" spans="8:32" x14ac:dyDescent="0.2"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51" spans="8:32" ht="11.25" customHeight="1" x14ac:dyDescent="0.25">
      <c r="H151" s="3"/>
    </row>
    <row r="152" spans="8:32" x14ac:dyDescent="0.2"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65" spans="15:32" x14ac:dyDescent="0.2"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</sheetData>
  <mergeCells count="119">
    <mergeCell ref="C110:K110"/>
    <mergeCell ref="C111:K111"/>
    <mergeCell ref="C112:K112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6:K96"/>
    <mergeCell ref="C97:K97"/>
    <mergeCell ref="C98:K98"/>
    <mergeCell ref="C99:K99"/>
    <mergeCell ref="C88:E88"/>
    <mergeCell ref="C89:N89"/>
    <mergeCell ref="C92:K92"/>
    <mergeCell ref="C93:K93"/>
    <mergeCell ref="C94:K94"/>
    <mergeCell ref="C85:E85"/>
    <mergeCell ref="C86:E86"/>
    <mergeCell ref="C87:E87"/>
    <mergeCell ref="C78:E78"/>
    <mergeCell ref="C79:E79"/>
    <mergeCell ref="C80:E80"/>
    <mergeCell ref="C81:E81"/>
    <mergeCell ref="C82:E82"/>
    <mergeCell ref="C95:K95"/>
    <mergeCell ref="C76:N76"/>
    <mergeCell ref="C77:E77"/>
    <mergeCell ref="C68:E68"/>
    <mergeCell ref="C69:E69"/>
    <mergeCell ref="C70:E70"/>
    <mergeCell ref="C71:E71"/>
    <mergeCell ref="C72:E72"/>
    <mergeCell ref="C83:E83"/>
    <mergeCell ref="C84:E84"/>
    <mergeCell ref="C67:E67"/>
    <mergeCell ref="A58:N58"/>
    <mergeCell ref="C59:E59"/>
    <mergeCell ref="C60:N60"/>
    <mergeCell ref="C61:E61"/>
    <mergeCell ref="C62:E62"/>
    <mergeCell ref="C73:N73"/>
    <mergeCell ref="A74:N74"/>
    <mergeCell ref="C75:E75"/>
    <mergeCell ref="G16:J16"/>
    <mergeCell ref="G17:J17"/>
    <mergeCell ref="G18:J18"/>
    <mergeCell ref="G19:J19"/>
    <mergeCell ref="L19:M19"/>
    <mergeCell ref="A26:N26"/>
    <mergeCell ref="C27:E27"/>
    <mergeCell ref="C28:N28"/>
    <mergeCell ref="C29:E29"/>
    <mergeCell ref="B21:B23"/>
    <mergeCell ref="F21:F23"/>
    <mergeCell ref="C24:E24"/>
    <mergeCell ref="C21:E23"/>
    <mergeCell ref="N21:N23"/>
    <mergeCell ref="J21:L22"/>
    <mergeCell ref="C34:E34"/>
    <mergeCell ref="C35:E35"/>
    <mergeCell ref="C36:E36"/>
    <mergeCell ref="C37:E37"/>
    <mergeCell ref="C38:E38"/>
    <mergeCell ref="C39:E39"/>
    <mergeCell ref="C40:E40"/>
    <mergeCell ref="A25:N25"/>
    <mergeCell ref="A21:A23"/>
    <mergeCell ref="M21:M23"/>
    <mergeCell ref="G21:I22"/>
    <mergeCell ref="C32:E32"/>
    <mergeCell ref="C33:E33"/>
    <mergeCell ref="C30:E30"/>
    <mergeCell ref="C31:E31"/>
    <mergeCell ref="C113:K113"/>
    <mergeCell ref="C115:K115"/>
    <mergeCell ref="C117:K117"/>
    <mergeCell ref="C41:N41"/>
    <mergeCell ref="A42:N42"/>
    <mergeCell ref="C43:E43"/>
    <mergeCell ref="C44:N44"/>
    <mergeCell ref="C45:E45"/>
    <mergeCell ref="C46:E46"/>
    <mergeCell ref="C47:E47"/>
    <mergeCell ref="C54:E54"/>
    <mergeCell ref="C55:E55"/>
    <mergeCell ref="C53:E53"/>
    <mergeCell ref="C57:N57"/>
    <mergeCell ref="C48:E48"/>
    <mergeCell ref="C49:E49"/>
    <mergeCell ref="C50:E50"/>
    <mergeCell ref="C51:E51"/>
    <mergeCell ref="C52:E52"/>
    <mergeCell ref="C63:E63"/>
    <mergeCell ref="C64:E64"/>
    <mergeCell ref="C65:E65"/>
    <mergeCell ref="C56:E56"/>
    <mergeCell ref="C66:E66"/>
    <mergeCell ref="A1:N1"/>
    <mergeCell ref="A2:N2"/>
    <mergeCell ref="A10:N10"/>
    <mergeCell ref="A3:C3"/>
    <mergeCell ref="D4:N4"/>
    <mergeCell ref="B11:N11"/>
    <mergeCell ref="A12:N12"/>
    <mergeCell ref="A13:C13"/>
    <mergeCell ref="D13:N13"/>
    <mergeCell ref="A4:C4"/>
    <mergeCell ref="A6:N6"/>
    <mergeCell ref="A9:N9"/>
    <mergeCell ref="A7:N7"/>
    <mergeCell ref="D3:N3"/>
    <mergeCell ref="A5:N5"/>
    <mergeCell ref="A8:N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7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2"/>
  <sheetViews>
    <sheetView topLeftCell="A3" zoomScale="115" zoomScaleNormal="115" workbookViewId="0">
      <selection activeCell="A8" sqref="A8:N8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.5703125" style="1" customWidth="1"/>
    <col min="14" max="14" width="9.7109375" style="1" customWidth="1"/>
    <col min="16" max="16" width="49.140625" style="2" hidden="1" customWidth="1"/>
    <col min="17" max="17" width="43" style="2" hidden="1" customWidth="1"/>
    <col min="18" max="18" width="100.28515625" style="2" hidden="1" customWidth="1"/>
    <col min="19" max="22" width="139" style="2" hidden="1" customWidth="1"/>
    <col min="23" max="23" width="34.140625" style="2" hidden="1" customWidth="1"/>
    <col min="24" max="24" width="110.7109375" style="2" hidden="1" customWidth="1"/>
    <col min="25" max="28" width="34.140625" style="2" hidden="1" customWidth="1"/>
    <col min="29" max="29" width="110.7109375" style="2" hidden="1" customWidth="1"/>
    <col min="30" max="32" width="84.42578125" style="2" hidden="1" customWidth="1"/>
    <col min="33" max="16384" width="9.140625" style="1"/>
  </cols>
  <sheetData>
    <row r="1" spans="1:20" s="1" customFormat="1" ht="15" customHeigh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0" s="1" customFormat="1" ht="15" customHeight="1" x14ac:dyDescent="0.2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s="1" customFormat="1" ht="36" customHeight="1" x14ac:dyDescent="0.2">
      <c r="A3" s="140" t="s">
        <v>3</v>
      </c>
      <c r="B3" s="140"/>
      <c r="C3" s="140"/>
      <c r="D3" s="156" t="s">
        <v>4</v>
      </c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0" s="1" customFormat="1" ht="14.25" customHeight="1" x14ac:dyDescent="0.2">
      <c r="A4" s="139" t="s">
        <v>5</v>
      </c>
      <c r="B4" s="139"/>
      <c r="C4" s="139"/>
      <c r="D4" s="139" t="s">
        <v>6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0" s="1" customFormat="1" ht="12" customHeight="1" x14ac:dyDescent="0.2">
      <c r="A5" s="157" t="s">
        <v>961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20" s="1" customFormat="1" x14ac:dyDescent="0.2">
      <c r="A6" s="163" t="s">
        <v>959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P6" s="2" t="s">
        <v>2</v>
      </c>
      <c r="Q6" s="2" t="s">
        <v>2</v>
      </c>
    </row>
    <row r="7" spans="1:20" s="1" customFormat="1" ht="17.25" customHeight="1" x14ac:dyDescent="0.3">
      <c r="A7" s="158" t="s">
        <v>566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20" s="1" customFormat="1" x14ac:dyDescent="0.2">
      <c r="A8" s="157" t="s">
        <v>965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20" s="1" customFormat="1" x14ac:dyDescent="0.2">
      <c r="A9" s="163" t="s">
        <v>10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s="1" customFormat="1" ht="18" customHeight="1" x14ac:dyDescent="0.2">
      <c r="A10" s="139" t="s">
        <v>960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R10" s="2" t="s">
        <v>4</v>
      </c>
    </row>
    <row r="11" spans="1:20" s="1" customFormat="1" ht="15" customHeight="1" x14ac:dyDescent="0.2">
      <c r="A11" s="8" t="s">
        <v>11</v>
      </c>
      <c r="B11" s="143" t="s">
        <v>12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0" s="1" customFormat="1" ht="8.25" customHeight="1" x14ac:dyDescent="0.2">
      <c r="A12" s="144" t="s">
        <v>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20" s="1" customFormat="1" ht="12" customHeight="1" x14ac:dyDescent="0.2">
      <c r="A13" s="145" t="s">
        <v>14</v>
      </c>
      <c r="B13" s="145"/>
      <c r="C13" s="145"/>
      <c r="D13" s="139" t="s">
        <v>15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S13" s="2" t="s">
        <v>7</v>
      </c>
    </row>
    <row r="14" spans="1:20" s="1" customFormat="1" x14ac:dyDescent="0.2">
      <c r="A14" s="12" t="s">
        <v>16</v>
      </c>
      <c r="B14" s="8"/>
      <c r="C14" s="16">
        <v>579.77</v>
      </c>
      <c r="D14" s="17" t="s">
        <v>568</v>
      </c>
      <c r="E14" s="11" t="s">
        <v>18</v>
      </c>
      <c r="F14" s="8"/>
      <c r="G14" s="8"/>
      <c r="H14" s="8"/>
      <c r="I14" s="8"/>
      <c r="J14" s="8"/>
      <c r="K14" s="8"/>
      <c r="L14" s="15"/>
      <c r="M14" s="15"/>
      <c r="N14" s="8"/>
    </row>
    <row r="15" spans="1:20" s="1" customFormat="1" ht="8.25" customHeight="1" x14ac:dyDescent="0.2">
      <c r="A15" s="8"/>
      <c r="B15" s="8" t="s">
        <v>19</v>
      </c>
      <c r="C15" s="16"/>
      <c r="D15" s="17"/>
      <c r="E15" s="11"/>
      <c r="F15" s="8"/>
      <c r="G15" s="8"/>
      <c r="H15" s="8"/>
      <c r="I15" s="8"/>
      <c r="J15" s="8"/>
      <c r="K15" s="8"/>
      <c r="L15" s="8"/>
      <c r="M15" s="8"/>
      <c r="N15" s="8"/>
    </row>
    <row r="16" spans="1:20" s="1" customFormat="1" x14ac:dyDescent="0.2">
      <c r="A16" s="8"/>
      <c r="B16" s="8" t="s">
        <v>20</v>
      </c>
      <c r="C16" s="16">
        <v>579.77</v>
      </c>
      <c r="D16" s="17" t="s">
        <v>568</v>
      </c>
      <c r="E16" s="11" t="s">
        <v>18</v>
      </c>
      <c r="F16" s="8"/>
      <c r="G16" s="139" t="s">
        <v>21</v>
      </c>
      <c r="H16" s="139"/>
      <c r="I16" s="139"/>
      <c r="J16" s="139"/>
      <c r="K16" s="8"/>
      <c r="L16" s="16"/>
      <c r="M16" s="17" t="s">
        <v>569</v>
      </c>
      <c r="N16" s="11" t="s">
        <v>18</v>
      </c>
      <c r="T16" s="2" t="s">
        <v>2</v>
      </c>
    </row>
    <row r="17" spans="1:21" s="1" customFormat="1" x14ac:dyDescent="0.2">
      <c r="A17" s="8"/>
      <c r="B17" s="8" t="s">
        <v>23</v>
      </c>
      <c r="C17" s="16">
        <v>0</v>
      </c>
      <c r="D17" s="17" t="s">
        <v>24</v>
      </c>
      <c r="E17" s="11" t="s">
        <v>18</v>
      </c>
      <c r="F17" s="8"/>
      <c r="G17" s="139" t="s">
        <v>25</v>
      </c>
      <c r="H17" s="139"/>
      <c r="I17" s="139"/>
      <c r="J17" s="139"/>
      <c r="K17" s="8"/>
      <c r="L17" s="71"/>
      <c r="M17" s="71">
        <v>534.66</v>
      </c>
      <c r="N17" s="11" t="s">
        <v>26</v>
      </c>
    </row>
    <row r="18" spans="1:21" s="1" customFormat="1" x14ac:dyDescent="0.2">
      <c r="A18" s="8"/>
      <c r="B18" s="8" t="s">
        <v>27</v>
      </c>
      <c r="C18" s="16">
        <v>0</v>
      </c>
      <c r="D18" s="17" t="s">
        <v>24</v>
      </c>
      <c r="E18" s="11" t="s">
        <v>18</v>
      </c>
      <c r="F18" s="8"/>
      <c r="G18" s="139" t="s">
        <v>28</v>
      </c>
      <c r="H18" s="139"/>
      <c r="I18" s="139"/>
      <c r="J18" s="139"/>
      <c r="K18" s="8"/>
      <c r="L18" s="71"/>
      <c r="M18" s="71">
        <v>22.74</v>
      </c>
      <c r="N18" s="11" t="s">
        <v>26</v>
      </c>
    </row>
    <row r="19" spans="1:21" s="1" customFormat="1" ht="8.25" customHeight="1" x14ac:dyDescent="0.2">
      <c r="A19" s="8"/>
      <c r="B19" s="8" t="s">
        <v>29</v>
      </c>
      <c r="C19" s="16">
        <v>0</v>
      </c>
      <c r="D19" s="17" t="s">
        <v>24</v>
      </c>
      <c r="E19" s="11" t="s">
        <v>18</v>
      </c>
      <c r="F19" s="8"/>
      <c r="G19" s="139" t="s">
        <v>30</v>
      </c>
      <c r="H19" s="139"/>
      <c r="I19" s="139"/>
      <c r="J19" s="139"/>
      <c r="K19" s="8"/>
      <c r="L19" s="162"/>
      <c r="M19" s="162"/>
      <c r="N19" s="8"/>
    </row>
    <row r="20" spans="1:21" s="1" customFormat="1" x14ac:dyDescent="0.2">
      <c r="A20" s="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U20" s="2" t="s">
        <v>567</v>
      </c>
    </row>
    <row r="21" spans="1:21" s="1" customFormat="1" ht="13.5" customHeight="1" x14ac:dyDescent="0.2">
      <c r="A21" s="160" t="s">
        <v>31</v>
      </c>
      <c r="B21" s="160" t="s">
        <v>32</v>
      </c>
      <c r="C21" s="160" t="s">
        <v>33</v>
      </c>
      <c r="D21" s="160"/>
      <c r="E21" s="160"/>
      <c r="F21" s="160" t="s">
        <v>34</v>
      </c>
      <c r="G21" s="160" t="s">
        <v>35</v>
      </c>
      <c r="H21" s="160"/>
      <c r="I21" s="160"/>
      <c r="J21" s="160" t="s">
        <v>36</v>
      </c>
      <c r="K21" s="160"/>
      <c r="L21" s="160"/>
      <c r="M21" s="160" t="s">
        <v>37</v>
      </c>
      <c r="N21" s="160" t="s">
        <v>38</v>
      </c>
    </row>
    <row r="22" spans="1:21" s="1" customFormat="1" ht="15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21" s="1" customFormat="1" ht="18" customHeight="1" x14ac:dyDescent="0.2">
      <c r="A23" s="160"/>
      <c r="B23" s="160"/>
      <c r="C23" s="160"/>
      <c r="D23" s="160"/>
      <c r="E23" s="160"/>
      <c r="F23" s="160"/>
      <c r="G23" s="21" t="s">
        <v>39</v>
      </c>
      <c r="H23" s="21" t="s">
        <v>40</v>
      </c>
      <c r="I23" s="21" t="s">
        <v>41</v>
      </c>
      <c r="J23" s="21" t="s">
        <v>39</v>
      </c>
      <c r="K23" s="21" t="s">
        <v>40</v>
      </c>
      <c r="L23" s="21" t="s">
        <v>42</v>
      </c>
      <c r="M23" s="160"/>
      <c r="N23" s="160"/>
    </row>
    <row r="24" spans="1:21" s="1" customFormat="1" x14ac:dyDescent="0.2">
      <c r="A24" s="22">
        <v>1</v>
      </c>
      <c r="B24" s="22">
        <v>2</v>
      </c>
      <c r="C24" s="161">
        <v>3</v>
      </c>
      <c r="D24" s="161"/>
      <c r="E24" s="161"/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</row>
    <row r="25" spans="1:21" s="1" customFormat="1" ht="9.75" customHeight="1" x14ac:dyDescent="0.2">
      <c r="A25" s="152" t="s">
        <v>570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21" s="1" customFormat="1" x14ac:dyDescent="0.2">
      <c r="A26" s="23" t="s">
        <v>45</v>
      </c>
      <c r="B26" s="24" t="s">
        <v>528</v>
      </c>
      <c r="C26" s="149" t="s">
        <v>529</v>
      </c>
      <c r="D26" s="149"/>
      <c r="E26" s="149"/>
      <c r="F26" s="23" t="s">
        <v>530</v>
      </c>
      <c r="G26" s="23"/>
      <c r="H26" s="23"/>
      <c r="I26" s="23" t="s">
        <v>559</v>
      </c>
      <c r="J26" s="25"/>
      <c r="K26" s="23"/>
      <c r="L26" s="25"/>
      <c r="M26" s="23"/>
      <c r="N26" s="26"/>
    </row>
    <row r="27" spans="1:21" s="1" customFormat="1" ht="9.75" customHeight="1" x14ac:dyDescent="0.2">
      <c r="A27" s="27"/>
      <c r="B27" s="28"/>
      <c r="C27" s="148" t="s">
        <v>560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21" s="1" customFormat="1" ht="12.75" customHeight="1" x14ac:dyDescent="0.2">
      <c r="A28" s="21"/>
      <c r="B28" s="29" t="s">
        <v>45</v>
      </c>
      <c r="C28" s="148" t="s">
        <v>51</v>
      </c>
      <c r="D28" s="148"/>
      <c r="E28" s="148"/>
      <c r="F28" s="27"/>
      <c r="G28" s="27"/>
      <c r="H28" s="27"/>
      <c r="I28" s="27"/>
      <c r="J28" s="30">
        <v>76.75</v>
      </c>
      <c r="K28" s="27"/>
      <c r="L28" s="30">
        <v>22.85</v>
      </c>
      <c r="M28" s="27"/>
      <c r="N28" s="31"/>
    </row>
    <row r="29" spans="1:21" s="1" customFormat="1" ht="12.75" customHeight="1" x14ac:dyDescent="0.2">
      <c r="A29" s="21"/>
      <c r="B29" s="29" t="s">
        <v>52</v>
      </c>
      <c r="C29" s="148" t="s">
        <v>53</v>
      </c>
      <c r="D29" s="148"/>
      <c r="E29" s="148"/>
      <c r="F29" s="27"/>
      <c r="G29" s="27"/>
      <c r="H29" s="27"/>
      <c r="I29" s="27"/>
      <c r="J29" s="30">
        <v>3030.55</v>
      </c>
      <c r="K29" s="27"/>
      <c r="L29" s="30">
        <v>902.38</v>
      </c>
      <c r="M29" s="27"/>
      <c r="N29" s="31"/>
    </row>
    <row r="30" spans="1:21" s="1" customFormat="1" ht="12.75" customHeight="1" x14ac:dyDescent="0.2">
      <c r="A30" s="21"/>
      <c r="B30" s="29" t="s">
        <v>54</v>
      </c>
      <c r="C30" s="148" t="s">
        <v>55</v>
      </c>
      <c r="D30" s="148"/>
      <c r="E30" s="148"/>
      <c r="F30" s="27"/>
      <c r="G30" s="27"/>
      <c r="H30" s="27"/>
      <c r="I30" s="27"/>
      <c r="J30" s="30">
        <v>385.16</v>
      </c>
      <c r="K30" s="27"/>
      <c r="L30" s="30">
        <v>114.69</v>
      </c>
      <c r="M30" s="27"/>
      <c r="N30" s="31"/>
    </row>
    <row r="31" spans="1:21" s="1" customFormat="1" ht="12.75" customHeight="1" x14ac:dyDescent="0.2">
      <c r="A31" s="21"/>
      <c r="B31" s="29" t="s">
        <v>87</v>
      </c>
      <c r="C31" s="148" t="s">
        <v>156</v>
      </c>
      <c r="D31" s="148"/>
      <c r="E31" s="148"/>
      <c r="F31" s="27"/>
      <c r="G31" s="27"/>
      <c r="H31" s="27"/>
      <c r="I31" s="27"/>
      <c r="J31" s="30">
        <v>4.34</v>
      </c>
      <c r="K31" s="27"/>
      <c r="L31" s="30">
        <v>1.29</v>
      </c>
      <c r="M31" s="27"/>
      <c r="N31" s="31"/>
    </row>
    <row r="32" spans="1:21" s="1" customFormat="1" ht="12.75" customHeight="1" x14ac:dyDescent="0.2">
      <c r="A32" s="21"/>
      <c r="B32" s="29"/>
      <c r="C32" s="148" t="s">
        <v>56</v>
      </c>
      <c r="D32" s="148"/>
      <c r="E32" s="148"/>
      <c r="F32" s="27" t="s">
        <v>57</v>
      </c>
      <c r="G32" s="27" t="s">
        <v>533</v>
      </c>
      <c r="H32" s="27"/>
      <c r="I32" s="27" t="s">
        <v>561</v>
      </c>
      <c r="J32" s="30"/>
      <c r="K32" s="27"/>
      <c r="L32" s="30"/>
      <c r="M32" s="27"/>
      <c r="N32" s="31"/>
    </row>
    <row r="33" spans="1:27" s="1" customFormat="1" ht="12.75" customHeight="1" x14ac:dyDescent="0.2">
      <c r="A33" s="21"/>
      <c r="B33" s="29"/>
      <c r="C33" s="148" t="s">
        <v>60</v>
      </c>
      <c r="D33" s="148"/>
      <c r="E33" s="148"/>
      <c r="F33" s="27" t="s">
        <v>57</v>
      </c>
      <c r="G33" s="27" t="s">
        <v>535</v>
      </c>
      <c r="H33" s="27"/>
      <c r="I33" s="27" t="s">
        <v>562</v>
      </c>
      <c r="J33" s="30"/>
      <c r="K33" s="27"/>
      <c r="L33" s="30"/>
      <c r="M33" s="27"/>
      <c r="N33" s="31"/>
    </row>
    <row r="34" spans="1:27" s="1" customFormat="1" ht="9.75" customHeight="1" x14ac:dyDescent="0.2">
      <c r="A34" s="21"/>
      <c r="B34" s="29"/>
      <c r="C34" s="148" t="s">
        <v>63</v>
      </c>
      <c r="D34" s="148"/>
      <c r="E34" s="148"/>
      <c r="F34" s="27"/>
      <c r="G34" s="27"/>
      <c r="H34" s="27"/>
      <c r="I34" s="27"/>
      <c r="J34" s="30">
        <v>3111.64</v>
      </c>
      <c r="K34" s="27"/>
      <c r="L34" s="30">
        <v>926.52</v>
      </c>
      <c r="M34" s="27"/>
      <c r="N34" s="31"/>
    </row>
    <row r="35" spans="1:27" s="1" customFormat="1" ht="36" customHeight="1" x14ac:dyDescent="0.2">
      <c r="A35" s="21"/>
      <c r="B35" s="29"/>
      <c r="C35" s="148" t="s">
        <v>64</v>
      </c>
      <c r="D35" s="148"/>
      <c r="E35" s="148"/>
      <c r="F35" s="27"/>
      <c r="G35" s="27"/>
      <c r="H35" s="27"/>
      <c r="I35" s="27"/>
      <c r="J35" s="30"/>
      <c r="K35" s="27"/>
      <c r="L35" s="30">
        <v>137.54</v>
      </c>
      <c r="M35" s="27"/>
      <c r="N35" s="31"/>
    </row>
    <row r="36" spans="1:27" s="1" customFormat="1" ht="36.75" customHeight="1" x14ac:dyDescent="0.2">
      <c r="A36" s="21"/>
      <c r="B36" s="29" t="s">
        <v>537</v>
      </c>
      <c r="C36" s="148" t="s">
        <v>538</v>
      </c>
      <c r="D36" s="148"/>
      <c r="E36" s="148"/>
      <c r="F36" s="27" t="s">
        <v>67</v>
      </c>
      <c r="G36" s="27" t="s">
        <v>539</v>
      </c>
      <c r="H36" s="27"/>
      <c r="I36" s="27" t="s">
        <v>539</v>
      </c>
      <c r="J36" s="30"/>
      <c r="K36" s="27"/>
      <c r="L36" s="30">
        <v>126.54</v>
      </c>
      <c r="M36" s="27"/>
      <c r="N36" s="31"/>
    </row>
    <row r="37" spans="1:27" s="1" customFormat="1" ht="42.75" customHeight="1" x14ac:dyDescent="0.2">
      <c r="A37" s="21"/>
      <c r="B37" s="29" t="s">
        <v>540</v>
      </c>
      <c r="C37" s="148" t="s">
        <v>541</v>
      </c>
      <c r="D37" s="148"/>
      <c r="E37" s="148"/>
      <c r="F37" s="27" t="s">
        <v>67</v>
      </c>
      <c r="G37" s="27" t="s">
        <v>327</v>
      </c>
      <c r="H37" s="27"/>
      <c r="I37" s="27" t="s">
        <v>327</v>
      </c>
      <c r="J37" s="30"/>
      <c r="K37" s="27"/>
      <c r="L37" s="30">
        <v>63.27</v>
      </c>
      <c r="M37" s="27"/>
      <c r="N37" s="31"/>
    </row>
    <row r="38" spans="1:27" s="1" customFormat="1" x14ac:dyDescent="0.2">
      <c r="A38" s="23"/>
      <c r="B38" s="24"/>
      <c r="C38" s="149" t="s">
        <v>72</v>
      </c>
      <c r="D38" s="149"/>
      <c r="E38" s="149"/>
      <c r="F38" s="23"/>
      <c r="G38" s="23"/>
      <c r="H38" s="23"/>
      <c r="I38" s="23"/>
      <c r="J38" s="25"/>
      <c r="K38" s="23"/>
      <c r="L38" s="25">
        <v>1116.33</v>
      </c>
      <c r="M38" s="27"/>
      <c r="N38" s="26"/>
    </row>
    <row r="39" spans="1:27" s="1" customFormat="1" ht="12" x14ac:dyDescent="0.2">
      <c r="A39" s="23" t="s">
        <v>52</v>
      </c>
      <c r="B39" s="24" t="s">
        <v>73</v>
      </c>
      <c r="C39" s="149" t="s">
        <v>74</v>
      </c>
      <c r="D39" s="149"/>
      <c r="E39" s="149"/>
      <c r="F39" s="23" t="s">
        <v>75</v>
      </c>
      <c r="G39" s="23"/>
      <c r="H39" s="23"/>
      <c r="I39" s="23" t="s">
        <v>563</v>
      </c>
      <c r="J39" s="25">
        <v>11.42</v>
      </c>
      <c r="K39" s="23"/>
      <c r="L39" s="25">
        <v>6732.83</v>
      </c>
      <c r="M39" s="23"/>
      <c r="N39" s="26"/>
      <c r="V39" s="4" t="s">
        <v>570</v>
      </c>
    </row>
    <row r="40" spans="1:27" s="1" customFormat="1" ht="45" x14ac:dyDescent="0.2">
      <c r="A40" s="27"/>
      <c r="B40" s="28"/>
      <c r="C40" s="148" t="s">
        <v>571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V40" s="4"/>
      <c r="W40" s="5" t="s">
        <v>529</v>
      </c>
    </row>
    <row r="41" spans="1:27" s="1" customFormat="1" ht="12" x14ac:dyDescent="0.2">
      <c r="A41" s="23" t="s">
        <v>54</v>
      </c>
      <c r="B41" s="24" t="s">
        <v>572</v>
      </c>
      <c r="C41" s="149" t="s">
        <v>573</v>
      </c>
      <c r="D41" s="149"/>
      <c r="E41" s="149"/>
      <c r="F41" s="23" t="s">
        <v>530</v>
      </c>
      <c r="G41" s="23"/>
      <c r="H41" s="23"/>
      <c r="I41" s="23" t="s">
        <v>559</v>
      </c>
      <c r="J41" s="25"/>
      <c r="K41" s="23"/>
      <c r="L41" s="25"/>
      <c r="M41" s="23"/>
      <c r="N41" s="26"/>
      <c r="V41" s="4"/>
      <c r="W41" s="5"/>
      <c r="X41" s="2" t="s">
        <v>560</v>
      </c>
    </row>
    <row r="42" spans="1:27" s="1" customFormat="1" ht="12" x14ac:dyDescent="0.2">
      <c r="A42" s="35"/>
      <c r="B42" s="29" t="s">
        <v>574</v>
      </c>
      <c r="C42" s="148" t="s">
        <v>575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V42" s="4"/>
      <c r="W42" s="5"/>
      <c r="Y42" s="2" t="s">
        <v>51</v>
      </c>
    </row>
    <row r="43" spans="1:27" s="1" customFormat="1" ht="12" x14ac:dyDescent="0.2">
      <c r="A43" s="21"/>
      <c r="B43" s="29" t="s">
        <v>52</v>
      </c>
      <c r="C43" s="148" t="s">
        <v>53</v>
      </c>
      <c r="D43" s="148"/>
      <c r="E43" s="148"/>
      <c r="F43" s="27"/>
      <c r="G43" s="27"/>
      <c r="H43" s="27"/>
      <c r="I43" s="27"/>
      <c r="J43" s="30">
        <v>538.47</v>
      </c>
      <c r="K43" s="27" t="s">
        <v>576</v>
      </c>
      <c r="L43" s="30">
        <v>136.28</v>
      </c>
      <c r="M43" s="27"/>
      <c r="N43" s="31"/>
      <c r="V43" s="4"/>
      <c r="W43" s="5"/>
      <c r="Y43" s="2" t="s">
        <v>53</v>
      </c>
    </row>
    <row r="44" spans="1:27" s="1" customFormat="1" ht="12" x14ac:dyDescent="0.2">
      <c r="A44" s="21"/>
      <c r="B44" s="29" t="s">
        <v>54</v>
      </c>
      <c r="C44" s="148" t="s">
        <v>55</v>
      </c>
      <c r="D44" s="148"/>
      <c r="E44" s="148"/>
      <c r="F44" s="27"/>
      <c r="G44" s="27"/>
      <c r="H44" s="27"/>
      <c r="I44" s="27"/>
      <c r="J44" s="30">
        <v>91.94</v>
      </c>
      <c r="K44" s="27" t="s">
        <v>576</v>
      </c>
      <c r="L44" s="30">
        <v>23.27</v>
      </c>
      <c r="M44" s="27"/>
      <c r="N44" s="31"/>
      <c r="V44" s="4"/>
      <c r="W44" s="5"/>
      <c r="Y44" s="2" t="s">
        <v>55</v>
      </c>
    </row>
    <row r="45" spans="1:27" s="1" customFormat="1" ht="12" x14ac:dyDescent="0.2">
      <c r="A45" s="21"/>
      <c r="B45" s="29"/>
      <c r="C45" s="148" t="s">
        <v>60</v>
      </c>
      <c r="D45" s="148"/>
      <c r="E45" s="148"/>
      <c r="F45" s="27" t="s">
        <v>57</v>
      </c>
      <c r="G45" s="27" t="s">
        <v>577</v>
      </c>
      <c r="H45" s="27" t="s">
        <v>576</v>
      </c>
      <c r="I45" s="27" t="s">
        <v>578</v>
      </c>
      <c r="J45" s="30"/>
      <c r="K45" s="27"/>
      <c r="L45" s="30"/>
      <c r="M45" s="27"/>
      <c r="N45" s="31"/>
      <c r="V45" s="4"/>
      <c r="W45" s="5"/>
      <c r="Y45" s="2" t="s">
        <v>156</v>
      </c>
    </row>
    <row r="46" spans="1:27" s="1" customFormat="1" ht="12" x14ac:dyDescent="0.2">
      <c r="A46" s="21"/>
      <c r="B46" s="29"/>
      <c r="C46" s="148" t="s">
        <v>63</v>
      </c>
      <c r="D46" s="148"/>
      <c r="E46" s="148"/>
      <c r="F46" s="27"/>
      <c r="G46" s="27"/>
      <c r="H46" s="27"/>
      <c r="I46" s="27"/>
      <c r="J46" s="30">
        <v>538.47</v>
      </c>
      <c r="K46" s="27"/>
      <c r="L46" s="30">
        <v>136.28</v>
      </c>
      <c r="M46" s="27"/>
      <c r="N46" s="31"/>
      <c r="V46" s="4"/>
      <c r="W46" s="5"/>
      <c r="Z46" s="2" t="s">
        <v>56</v>
      </c>
    </row>
    <row r="47" spans="1:27" s="1" customFormat="1" ht="12" x14ac:dyDescent="0.2">
      <c r="A47" s="21"/>
      <c r="B47" s="29"/>
      <c r="C47" s="148" t="s">
        <v>64</v>
      </c>
      <c r="D47" s="148"/>
      <c r="E47" s="148"/>
      <c r="F47" s="27"/>
      <c r="G47" s="27"/>
      <c r="H47" s="27"/>
      <c r="I47" s="27"/>
      <c r="J47" s="30"/>
      <c r="K47" s="27"/>
      <c r="L47" s="30">
        <v>23.27</v>
      </c>
      <c r="M47" s="27"/>
      <c r="N47" s="31"/>
      <c r="V47" s="4"/>
      <c r="W47" s="5"/>
      <c r="Z47" s="2" t="s">
        <v>60</v>
      </c>
    </row>
    <row r="48" spans="1:27" s="1" customFormat="1" ht="22.5" x14ac:dyDescent="0.2">
      <c r="A48" s="21"/>
      <c r="B48" s="29" t="s">
        <v>537</v>
      </c>
      <c r="C48" s="148" t="s">
        <v>538</v>
      </c>
      <c r="D48" s="148"/>
      <c r="E48" s="148"/>
      <c r="F48" s="27" t="s">
        <v>67</v>
      </c>
      <c r="G48" s="27" t="s">
        <v>539</v>
      </c>
      <c r="H48" s="27"/>
      <c r="I48" s="27" t="s">
        <v>539</v>
      </c>
      <c r="J48" s="30"/>
      <c r="K48" s="27"/>
      <c r="L48" s="30">
        <v>21.41</v>
      </c>
      <c r="M48" s="27"/>
      <c r="N48" s="31"/>
      <c r="V48" s="4"/>
      <c r="W48" s="5"/>
      <c r="AA48" s="2" t="s">
        <v>63</v>
      </c>
    </row>
    <row r="49" spans="1:29" s="1" customFormat="1" ht="22.5" x14ac:dyDescent="0.2">
      <c r="A49" s="21"/>
      <c r="B49" s="29" t="s">
        <v>540</v>
      </c>
      <c r="C49" s="148" t="s">
        <v>541</v>
      </c>
      <c r="D49" s="148"/>
      <c r="E49" s="148"/>
      <c r="F49" s="27" t="s">
        <v>67</v>
      </c>
      <c r="G49" s="27" t="s">
        <v>327</v>
      </c>
      <c r="H49" s="27"/>
      <c r="I49" s="27" t="s">
        <v>327</v>
      </c>
      <c r="J49" s="30"/>
      <c r="K49" s="27"/>
      <c r="L49" s="30">
        <v>10.7</v>
      </c>
      <c r="M49" s="27"/>
      <c r="N49" s="31"/>
      <c r="V49" s="4"/>
      <c r="W49" s="5"/>
      <c r="Z49" s="2" t="s">
        <v>64</v>
      </c>
    </row>
    <row r="50" spans="1:29" s="1" customFormat="1" ht="22.5" x14ac:dyDescent="0.2">
      <c r="A50" s="23"/>
      <c r="B50" s="24"/>
      <c r="C50" s="149" t="s">
        <v>72</v>
      </c>
      <c r="D50" s="149"/>
      <c r="E50" s="149"/>
      <c r="F50" s="23"/>
      <c r="G50" s="23"/>
      <c r="H50" s="23"/>
      <c r="I50" s="23"/>
      <c r="J50" s="25"/>
      <c r="K50" s="23"/>
      <c r="L50" s="25">
        <v>168.39</v>
      </c>
      <c r="M50" s="27"/>
      <c r="N50" s="26"/>
      <c r="V50" s="4"/>
      <c r="W50" s="5"/>
      <c r="Z50" s="2" t="s">
        <v>538</v>
      </c>
    </row>
    <row r="51" spans="1:29" s="1" customFormat="1" ht="22.5" x14ac:dyDescent="0.2">
      <c r="A51" s="23" t="s">
        <v>87</v>
      </c>
      <c r="B51" s="24" t="s">
        <v>579</v>
      </c>
      <c r="C51" s="149" t="s">
        <v>580</v>
      </c>
      <c r="D51" s="149"/>
      <c r="E51" s="149"/>
      <c r="F51" s="23" t="s">
        <v>530</v>
      </c>
      <c r="G51" s="23"/>
      <c r="H51" s="23"/>
      <c r="I51" s="23" t="s">
        <v>559</v>
      </c>
      <c r="J51" s="25"/>
      <c r="K51" s="23"/>
      <c r="L51" s="25"/>
      <c r="M51" s="23"/>
      <c r="N51" s="26"/>
      <c r="V51" s="4"/>
      <c r="W51" s="5"/>
      <c r="Z51" s="2" t="s">
        <v>541</v>
      </c>
    </row>
    <row r="52" spans="1:29" s="1" customFormat="1" ht="12" x14ac:dyDescent="0.2">
      <c r="A52" s="35"/>
      <c r="B52" s="29"/>
      <c r="C52" s="148" t="s">
        <v>581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V52" s="4"/>
      <c r="W52" s="5"/>
      <c r="AB52" s="5" t="s">
        <v>72</v>
      </c>
    </row>
    <row r="53" spans="1:29" s="1" customFormat="1" ht="45" x14ac:dyDescent="0.2">
      <c r="A53" s="21"/>
      <c r="B53" s="29" t="s">
        <v>52</v>
      </c>
      <c r="C53" s="148" t="s">
        <v>53</v>
      </c>
      <c r="D53" s="148"/>
      <c r="E53" s="148"/>
      <c r="F53" s="27"/>
      <c r="G53" s="27"/>
      <c r="H53" s="27"/>
      <c r="I53" s="27"/>
      <c r="J53" s="30">
        <v>426.19</v>
      </c>
      <c r="K53" s="27" t="s">
        <v>104</v>
      </c>
      <c r="L53" s="30">
        <v>888.32</v>
      </c>
      <c r="M53" s="27"/>
      <c r="N53" s="31"/>
      <c r="V53" s="4"/>
      <c r="W53" s="5" t="s">
        <v>74</v>
      </c>
      <c r="AB53" s="5"/>
    </row>
    <row r="54" spans="1:29" s="1" customFormat="1" ht="12" x14ac:dyDescent="0.2">
      <c r="A54" s="21"/>
      <c r="B54" s="29" t="s">
        <v>54</v>
      </c>
      <c r="C54" s="148" t="s">
        <v>55</v>
      </c>
      <c r="D54" s="148"/>
      <c r="E54" s="148"/>
      <c r="F54" s="27"/>
      <c r="G54" s="27"/>
      <c r="H54" s="27"/>
      <c r="I54" s="27"/>
      <c r="J54" s="30">
        <v>72.77</v>
      </c>
      <c r="K54" s="27" t="s">
        <v>104</v>
      </c>
      <c r="L54" s="30">
        <v>151.68</v>
      </c>
      <c r="M54" s="27"/>
      <c r="N54" s="31"/>
      <c r="V54" s="4"/>
      <c r="W54" s="5"/>
      <c r="X54" s="2" t="s">
        <v>571</v>
      </c>
      <c r="AB54" s="5"/>
    </row>
    <row r="55" spans="1:29" s="1" customFormat="1" ht="33.75" x14ac:dyDescent="0.2">
      <c r="A55" s="21"/>
      <c r="B55" s="29"/>
      <c r="C55" s="148" t="s">
        <v>60</v>
      </c>
      <c r="D55" s="148"/>
      <c r="E55" s="148"/>
      <c r="F55" s="27" t="s">
        <v>57</v>
      </c>
      <c r="G55" s="27" t="s">
        <v>582</v>
      </c>
      <c r="H55" s="27" t="s">
        <v>104</v>
      </c>
      <c r="I55" s="27" t="s">
        <v>583</v>
      </c>
      <c r="J55" s="30"/>
      <c r="K55" s="27"/>
      <c r="L55" s="30"/>
      <c r="M55" s="27"/>
      <c r="N55" s="31"/>
      <c r="V55" s="4"/>
      <c r="W55" s="5" t="s">
        <v>573</v>
      </c>
      <c r="AB55" s="5"/>
    </row>
    <row r="56" spans="1:29" s="1" customFormat="1" ht="22.5" x14ac:dyDescent="0.2">
      <c r="A56" s="21"/>
      <c r="B56" s="29"/>
      <c r="C56" s="148" t="s">
        <v>63</v>
      </c>
      <c r="D56" s="148"/>
      <c r="E56" s="148"/>
      <c r="F56" s="27"/>
      <c r="G56" s="27"/>
      <c r="H56" s="27"/>
      <c r="I56" s="27"/>
      <c r="J56" s="30">
        <v>426.19</v>
      </c>
      <c r="K56" s="27"/>
      <c r="L56" s="30">
        <v>888.32</v>
      </c>
      <c r="M56" s="27"/>
      <c r="N56" s="31"/>
      <c r="V56" s="4"/>
      <c r="W56" s="5"/>
      <c r="AB56" s="5"/>
      <c r="AC56" s="2" t="s">
        <v>575</v>
      </c>
    </row>
    <row r="57" spans="1:29" s="1" customFormat="1" ht="12" x14ac:dyDescent="0.2">
      <c r="A57" s="21"/>
      <c r="B57" s="29"/>
      <c r="C57" s="148" t="s">
        <v>64</v>
      </c>
      <c r="D57" s="148"/>
      <c r="E57" s="148"/>
      <c r="F57" s="27"/>
      <c r="G57" s="27"/>
      <c r="H57" s="27"/>
      <c r="I57" s="27"/>
      <c r="J57" s="30"/>
      <c r="K57" s="27"/>
      <c r="L57" s="30">
        <v>151.68</v>
      </c>
      <c r="M57" s="27"/>
      <c r="N57" s="31"/>
      <c r="V57" s="4"/>
      <c r="W57" s="5"/>
      <c r="Y57" s="2" t="s">
        <v>53</v>
      </c>
      <c r="AB57" s="5"/>
    </row>
    <row r="58" spans="1:29" s="1" customFormat="1" ht="22.5" x14ac:dyDescent="0.2">
      <c r="A58" s="21"/>
      <c r="B58" s="29" t="s">
        <v>537</v>
      </c>
      <c r="C58" s="148" t="s">
        <v>538</v>
      </c>
      <c r="D58" s="148"/>
      <c r="E58" s="148"/>
      <c r="F58" s="27" t="s">
        <v>67</v>
      </c>
      <c r="G58" s="27" t="s">
        <v>539</v>
      </c>
      <c r="H58" s="27"/>
      <c r="I58" s="27" t="s">
        <v>539</v>
      </c>
      <c r="J58" s="30"/>
      <c r="K58" s="27"/>
      <c r="L58" s="30">
        <v>139.55000000000001</v>
      </c>
      <c r="M58" s="27"/>
      <c r="N58" s="31"/>
      <c r="V58" s="4"/>
      <c r="W58" s="5"/>
      <c r="Y58" s="2" t="s">
        <v>55</v>
      </c>
      <c r="AB58" s="5"/>
    </row>
    <row r="59" spans="1:29" s="1" customFormat="1" ht="22.5" x14ac:dyDescent="0.2">
      <c r="A59" s="21"/>
      <c r="B59" s="29" t="s">
        <v>540</v>
      </c>
      <c r="C59" s="148" t="s">
        <v>541</v>
      </c>
      <c r="D59" s="148"/>
      <c r="E59" s="148"/>
      <c r="F59" s="27" t="s">
        <v>67</v>
      </c>
      <c r="G59" s="27" t="s">
        <v>327</v>
      </c>
      <c r="H59" s="27"/>
      <c r="I59" s="27" t="s">
        <v>327</v>
      </c>
      <c r="J59" s="30"/>
      <c r="K59" s="27"/>
      <c r="L59" s="30">
        <v>69.77</v>
      </c>
      <c r="M59" s="27"/>
      <c r="N59" s="31"/>
      <c r="V59" s="4"/>
      <c r="W59" s="5"/>
      <c r="Z59" s="2" t="s">
        <v>60</v>
      </c>
      <c r="AB59" s="5"/>
    </row>
    <row r="60" spans="1:29" s="1" customFormat="1" ht="12" x14ac:dyDescent="0.2">
      <c r="A60" s="23"/>
      <c r="B60" s="24"/>
      <c r="C60" s="149" t="s">
        <v>72</v>
      </c>
      <c r="D60" s="149"/>
      <c r="E60" s="149"/>
      <c r="F60" s="23"/>
      <c r="G60" s="23"/>
      <c r="H60" s="23"/>
      <c r="I60" s="23"/>
      <c r="J60" s="25"/>
      <c r="K60" s="23"/>
      <c r="L60" s="25">
        <v>1097.6400000000001</v>
      </c>
      <c r="M60" s="27"/>
      <c r="N60" s="26"/>
      <c r="V60" s="4"/>
      <c r="W60" s="5"/>
      <c r="AA60" s="2" t="s">
        <v>63</v>
      </c>
      <c r="AB60" s="5"/>
    </row>
    <row r="61" spans="1:29" s="1" customFormat="1" ht="12" x14ac:dyDescent="0.2">
      <c r="A61" s="23" t="s">
        <v>92</v>
      </c>
      <c r="B61" s="24" t="s">
        <v>584</v>
      </c>
      <c r="C61" s="149" t="s">
        <v>585</v>
      </c>
      <c r="D61" s="149"/>
      <c r="E61" s="149"/>
      <c r="F61" s="23" t="s">
        <v>586</v>
      </c>
      <c r="G61" s="23"/>
      <c r="H61" s="23"/>
      <c r="I61" s="23" t="s">
        <v>587</v>
      </c>
      <c r="J61" s="25"/>
      <c r="K61" s="23"/>
      <c r="L61" s="25"/>
      <c r="M61" s="23"/>
      <c r="N61" s="26"/>
      <c r="V61" s="4"/>
      <c r="W61" s="5"/>
      <c r="Z61" s="2" t="s">
        <v>64</v>
      </c>
      <c r="AB61" s="5"/>
    </row>
    <row r="62" spans="1:29" s="1" customFormat="1" ht="22.5" x14ac:dyDescent="0.2">
      <c r="A62" s="27"/>
      <c r="B62" s="28"/>
      <c r="C62" s="148" t="s">
        <v>588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V62" s="4"/>
      <c r="W62" s="5"/>
      <c r="Z62" s="2" t="s">
        <v>538</v>
      </c>
      <c r="AB62" s="5"/>
    </row>
    <row r="63" spans="1:29" s="1" customFormat="1" ht="22.5" x14ac:dyDescent="0.2">
      <c r="A63" s="21"/>
      <c r="B63" s="29" t="s">
        <v>45</v>
      </c>
      <c r="C63" s="148" t="s">
        <v>51</v>
      </c>
      <c r="D63" s="148"/>
      <c r="E63" s="148"/>
      <c r="F63" s="27"/>
      <c r="G63" s="27"/>
      <c r="H63" s="27"/>
      <c r="I63" s="27"/>
      <c r="J63" s="30">
        <v>212.63</v>
      </c>
      <c r="K63" s="27"/>
      <c r="L63" s="30">
        <v>4220.83</v>
      </c>
      <c r="M63" s="27"/>
      <c r="N63" s="31"/>
      <c r="V63" s="4"/>
      <c r="W63" s="5"/>
      <c r="Z63" s="2" t="s">
        <v>541</v>
      </c>
      <c r="AB63" s="5"/>
    </row>
    <row r="64" spans="1:29" s="1" customFormat="1" ht="12" x14ac:dyDescent="0.2">
      <c r="A64" s="21"/>
      <c r="B64" s="29" t="s">
        <v>52</v>
      </c>
      <c r="C64" s="148" t="s">
        <v>53</v>
      </c>
      <c r="D64" s="148"/>
      <c r="E64" s="148"/>
      <c r="F64" s="27"/>
      <c r="G64" s="27"/>
      <c r="H64" s="27"/>
      <c r="I64" s="27"/>
      <c r="J64" s="30">
        <v>5.08</v>
      </c>
      <c r="K64" s="27"/>
      <c r="L64" s="30">
        <v>100.84</v>
      </c>
      <c r="M64" s="27"/>
      <c r="N64" s="31"/>
      <c r="V64" s="4"/>
      <c r="W64" s="5"/>
      <c r="AB64" s="5" t="s">
        <v>72</v>
      </c>
    </row>
    <row r="65" spans="1:29" s="1" customFormat="1" ht="33.75" x14ac:dyDescent="0.2">
      <c r="A65" s="21"/>
      <c r="B65" s="29" t="s">
        <v>54</v>
      </c>
      <c r="C65" s="148" t="s">
        <v>55</v>
      </c>
      <c r="D65" s="148"/>
      <c r="E65" s="148"/>
      <c r="F65" s="27"/>
      <c r="G65" s="27"/>
      <c r="H65" s="27"/>
      <c r="I65" s="27"/>
      <c r="J65" s="30">
        <v>0.68</v>
      </c>
      <c r="K65" s="27"/>
      <c r="L65" s="30">
        <v>13.5</v>
      </c>
      <c r="M65" s="27"/>
      <c r="N65" s="31"/>
      <c r="V65" s="4"/>
      <c r="W65" s="5" t="s">
        <v>580</v>
      </c>
      <c r="AB65" s="5"/>
    </row>
    <row r="66" spans="1:29" s="1" customFormat="1" ht="12" x14ac:dyDescent="0.2">
      <c r="A66" s="21"/>
      <c r="B66" s="29" t="s">
        <v>87</v>
      </c>
      <c r="C66" s="148" t="s">
        <v>156</v>
      </c>
      <c r="D66" s="148"/>
      <c r="E66" s="148"/>
      <c r="F66" s="27"/>
      <c r="G66" s="27"/>
      <c r="H66" s="27"/>
      <c r="I66" s="27"/>
      <c r="J66" s="30">
        <v>2034</v>
      </c>
      <c r="K66" s="27"/>
      <c r="L66" s="30">
        <v>40376.120000000003</v>
      </c>
      <c r="M66" s="27"/>
      <c r="N66" s="31"/>
      <c r="V66" s="4"/>
      <c r="W66" s="5"/>
      <c r="AB66" s="5"/>
      <c r="AC66" s="2" t="s">
        <v>581</v>
      </c>
    </row>
    <row r="67" spans="1:29" s="1" customFormat="1" ht="22.5" x14ac:dyDescent="0.2">
      <c r="A67" s="21"/>
      <c r="B67" s="29"/>
      <c r="C67" s="148" t="s">
        <v>56</v>
      </c>
      <c r="D67" s="148"/>
      <c r="E67" s="148"/>
      <c r="F67" s="27" t="s">
        <v>57</v>
      </c>
      <c r="G67" s="27" t="s">
        <v>589</v>
      </c>
      <c r="H67" s="27"/>
      <c r="I67" s="27" t="s">
        <v>590</v>
      </c>
      <c r="J67" s="30"/>
      <c r="K67" s="27"/>
      <c r="L67" s="30"/>
      <c r="M67" s="27"/>
      <c r="N67" s="31"/>
      <c r="V67" s="4"/>
      <c r="W67" s="5"/>
      <c r="Y67" s="2" t="s">
        <v>53</v>
      </c>
      <c r="AB67" s="5"/>
    </row>
    <row r="68" spans="1:29" s="1" customFormat="1" ht="12" x14ac:dyDescent="0.2">
      <c r="A68" s="21"/>
      <c r="B68" s="29"/>
      <c r="C68" s="148" t="s">
        <v>60</v>
      </c>
      <c r="D68" s="148"/>
      <c r="E68" s="148"/>
      <c r="F68" s="27" t="s">
        <v>57</v>
      </c>
      <c r="G68" s="27" t="s">
        <v>591</v>
      </c>
      <c r="H68" s="27"/>
      <c r="I68" s="27" t="s">
        <v>592</v>
      </c>
      <c r="J68" s="30"/>
      <c r="K68" s="27"/>
      <c r="L68" s="30"/>
      <c r="M68" s="27"/>
      <c r="N68" s="31"/>
      <c r="V68" s="4"/>
      <c r="W68" s="5"/>
      <c r="Y68" s="2" t="s">
        <v>55</v>
      </c>
      <c r="AB68" s="5"/>
    </row>
    <row r="69" spans="1:29" s="1" customFormat="1" ht="12" x14ac:dyDescent="0.2">
      <c r="A69" s="21"/>
      <c r="B69" s="29"/>
      <c r="C69" s="148" t="s">
        <v>63</v>
      </c>
      <c r="D69" s="148"/>
      <c r="E69" s="148"/>
      <c r="F69" s="27"/>
      <c r="G69" s="27"/>
      <c r="H69" s="27"/>
      <c r="I69" s="27"/>
      <c r="J69" s="30">
        <v>2251.71</v>
      </c>
      <c r="K69" s="27"/>
      <c r="L69" s="30">
        <v>44697.79</v>
      </c>
      <c r="M69" s="27"/>
      <c r="N69" s="31"/>
      <c r="V69" s="4"/>
      <c r="W69" s="5"/>
      <c r="Z69" s="2" t="s">
        <v>60</v>
      </c>
      <c r="AB69" s="5"/>
    </row>
    <row r="70" spans="1:29" s="1" customFormat="1" ht="12" x14ac:dyDescent="0.2">
      <c r="A70" s="21"/>
      <c r="B70" s="29"/>
      <c r="C70" s="148" t="s">
        <v>64</v>
      </c>
      <c r="D70" s="148"/>
      <c r="E70" s="148"/>
      <c r="F70" s="27"/>
      <c r="G70" s="27"/>
      <c r="H70" s="27"/>
      <c r="I70" s="27"/>
      <c r="J70" s="30"/>
      <c r="K70" s="27"/>
      <c r="L70" s="30">
        <v>4234.33</v>
      </c>
      <c r="M70" s="27"/>
      <c r="N70" s="31"/>
      <c r="V70" s="4"/>
      <c r="W70" s="5"/>
      <c r="AA70" s="2" t="s">
        <v>63</v>
      </c>
      <c r="AB70" s="5"/>
    </row>
    <row r="71" spans="1:29" s="1" customFormat="1" ht="22.5" x14ac:dyDescent="0.2">
      <c r="A71" s="21"/>
      <c r="B71" s="29" t="s">
        <v>593</v>
      </c>
      <c r="C71" s="148" t="s">
        <v>594</v>
      </c>
      <c r="D71" s="148"/>
      <c r="E71" s="148"/>
      <c r="F71" s="27" t="s">
        <v>67</v>
      </c>
      <c r="G71" s="27" t="s">
        <v>595</v>
      </c>
      <c r="H71" s="27"/>
      <c r="I71" s="27" t="s">
        <v>595</v>
      </c>
      <c r="J71" s="30"/>
      <c r="K71" s="27"/>
      <c r="L71" s="30">
        <v>4361.3599999999997</v>
      </c>
      <c r="M71" s="27"/>
      <c r="N71" s="31"/>
      <c r="V71" s="4"/>
      <c r="W71" s="5"/>
      <c r="Z71" s="2" t="s">
        <v>64</v>
      </c>
      <c r="AB71" s="5"/>
    </row>
    <row r="72" spans="1:29" s="1" customFormat="1" ht="22.5" x14ac:dyDescent="0.2">
      <c r="A72" s="21"/>
      <c r="B72" s="29" t="s">
        <v>596</v>
      </c>
      <c r="C72" s="148" t="s">
        <v>597</v>
      </c>
      <c r="D72" s="148"/>
      <c r="E72" s="148"/>
      <c r="F72" s="27" t="s">
        <v>67</v>
      </c>
      <c r="G72" s="27" t="s">
        <v>598</v>
      </c>
      <c r="H72" s="27"/>
      <c r="I72" s="27" t="s">
        <v>598</v>
      </c>
      <c r="J72" s="30"/>
      <c r="K72" s="27"/>
      <c r="L72" s="30">
        <v>3048.72</v>
      </c>
      <c r="M72" s="27"/>
      <c r="N72" s="31"/>
      <c r="V72" s="4"/>
      <c r="W72" s="5"/>
      <c r="Z72" s="2" t="s">
        <v>538</v>
      </c>
      <c r="AB72" s="5"/>
    </row>
    <row r="73" spans="1:29" s="1" customFormat="1" ht="22.5" x14ac:dyDescent="0.2">
      <c r="A73" s="23"/>
      <c r="B73" s="24"/>
      <c r="C73" s="149" t="s">
        <v>72</v>
      </c>
      <c r="D73" s="149"/>
      <c r="E73" s="149"/>
      <c r="F73" s="23"/>
      <c r="G73" s="23"/>
      <c r="H73" s="23"/>
      <c r="I73" s="23"/>
      <c r="J73" s="25"/>
      <c r="K73" s="23"/>
      <c r="L73" s="25">
        <v>52107.87</v>
      </c>
      <c r="M73" s="27"/>
      <c r="N73" s="26"/>
      <c r="V73" s="4"/>
      <c r="W73" s="5"/>
      <c r="Z73" s="2" t="s">
        <v>541</v>
      </c>
      <c r="AB73" s="5"/>
    </row>
    <row r="74" spans="1:29" s="1" customFormat="1" ht="12" x14ac:dyDescent="0.2">
      <c r="A74" s="23" t="s">
        <v>95</v>
      </c>
      <c r="B74" s="24" t="s">
        <v>599</v>
      </c>
      <c r="C74" s="149" t="s">
        <v>600</v>
      </c>
      <c r="D74" s="149"/>
      <c r="E74" s="149"/>
      <c r="F74" s="23" t="s">
        <v>601</v>
      </c>
      <c r="G74" s="23"/>
      <c r="H74" s="23"/>
      <c r="I74" s="23" t="s">
        <v>602</v>
      </c>
      <c r="J74" s="25"/>
      <c r="K74" s="23"/>
      <c r="L74" s="25"/>
      <c r="M74" s="23"/>
      <c r="N74" s="26"/>
      <c r="V74" s="4"/>
      <c r="W74" s="5"/>
      <c r="AB74" s="5" t="s">
        <v>72</v>
      </c>
    </row>
    <row r="75" spans="1:29" s="1" customFormat="1" ht="45" x14ac:dyDescent="0.2">
      <c r="A75" s="27"/>
      <c r="B75" s="28"/>
      <c r="C75" s="148" t="s">
        <v>603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V75" s="4"/>
      <c r="W75" s="5" t="s">
        <v>585</v>
      </c>
      <c r="AB75" s="5"/>
    </row>
    <row r="76" spans="1:29" s="1" customFormat="1" ht="12" x14ac:dyDescent="0.2">
      <c r="A76" s="21"/>
      <c r="B76" s="29" t="s">
        <v>45</v>
      </c>
      <c r="C76" s="148" t="s">
        <v>51</v>
      </c>
      <c r="D76" s="148"/>
      <c r="E76" s="148"/>
      <c r="F76" s="27"/>
      <c r="G76" s="27"/>
      <c r="H76" s="27"/>
      <c r="I76" s="27"/>
      <c r="J76" s="30">
        <v>6.25</v>
      </c>
      <c r="K76" s="27"/>
      <c r="L76" s="30">
        <v>1.24</v>
      </c>
      <c r="M76" s="27"/>
      <c r="N76" s="31"/>
      <c r="V76" s="4"/>
      <c r="W76" s="5"/>
      <c r="X76" s="2" t="s">
        <v>588</v>
      </c>
      <c r="AB76" s="5"/>
    </row>
    <row r="77" spans="1:29" s="1" customFormat="1" ht="12" x14ac:dyDescent="0.2">
      <c r="A77" s="21"/>
      <c r="B77" s="29" t="s">
        <v>52</v>
      </c>
      <c r="C77" s="148" t="s">
        <v>53</v>
      </c>
      <c r="D77" s="148"/>
      <c r="E77" s="148"/>
      <c r="F77" s="27"/>
      <c r="G77" s="27"/>
      <c r="H77" s="27"/>
      <c r="I77" s="27"/>
      <c r="J77" s="30">
        <v>207.39</v>
      </c>
      <c r="K77" s="27"/>
      <c r="L77" s="30">
        <v>41.17</v>
      </c>
      <c r="M77" s="27"/>
      <c r="N77" s="31"/>
      <c r="V77" s="4"/>
      <c r="W77" s="5"/>
      <c r="Y77" s="2" t="s">
        <v>51</v>
      </c>
      <c r="AB77" s="5"/>
    </row>
    <row r="78" spans="1:29" s="1" customFormat="1" ht="12" x14ac:dyDescent="0.2">
      <c r="A78" s="21"/>
      <c r="B78" s="29" t="s">
        <v>54</v>
      </c>
      <c r="C78" s="148" t="s">
        <v>55</v>
      </c>
      <c r="D78" s="148"/>
      <c r="E78" s="148"/>
      <c r="F78" s="27"/>
      <c r="G78" s="27"/>
      <c r="H78" s="27"/>
      <c r="I78" s="27"/>
      <c r="J78" s="30">
        <v>19.71</v>
      </c>
      <c r="K78" s="27"/>
      <c r="L78" s="30">
        <v>3.91</v>
      </c>
      <c r="M78" s="27"/>
      <c r="N78" s="31"/>
      <c r="V78" s="4"/>
      <c r="W78" s="5"/>
      <c r="Y78" s="2" t="s">
        <v>53</v>
      </c>
      <c r="AB78" s="5"/>
    </row>
    <row r="79" spans="1:29" s="1" customFormat="1" ht="12" x14ac:dyDescent="0.2">
      <c r="A79" s="21"/>
      <c r="B79" s="29"/>
      <c r="C79" s="148" t="s">
        <v>56</v>
      </c>
      <c r="D79" s="148"/>
      <c r="E79" s="148"/>
      <c r="F79" s="27" t="s">
        <v>57</v>
      </c>
      <c r="G79" s="27" t="s">
        <v>367</v>
      </c>
      <c r="H79" s="27"/>
      <c r="I79" s="27" t="s">
        <v>604</v>
      </c>
      <c r="J79" s="30"/>
      <c r="K79" s="27"/>
      <c r="L79" s="30"/>
      <c r="M79" s="27"/>
      <c r="N79" s="31"/>
      <c r="V79" s="4"/>
      <c r="W79" s="5"/>
      <c r="Y79" s="2" t="s">
        <v>55</v>
      </c>
      <c r="AB79" s="5"/>
    </row>
    <row r="80" spans="1:29" s="1" customFormat="1" ht="12" x14ac:dyDescent="0.2">
      <c r="A80" s="21"/>
      <c r="B80" s="29"/>
      <c r="C80" s="148" t="s">
        <v>60</v>
      </c>
      <c r="D80" s="148"/>
      <c r="E80" s="148"/>
      <c r="F80" s="27" t="s">
        <v>57</v>
      </c>
      <c r="G80" s="27" t="s">
        <v>605</v>
      </c>
      <c r="H80" s="27"/>
      <c r="I80" s="27" t="s">
        <v>606</v>
      </c>
      <c r="J80" s="30"/>
      <c r="K80" s="27"/>
      <c r="L80" s="30"/>
      <c r="M80" s="27"/>
      <c r="N80" s="31"/>
      <c r="V80" s="4"/>
      <c r="W80" s="5"/>
      <c r="Y80" s="2" t="s">
        <v>156</v>
      </c>
      <c r="AB80" s="5"/>
    </row>
    <row r="81" spans="1:28" s="1" customFormat="1" ht="12" x14ac:dyDescent="0.2">
      <c r="A81" s="21"/>
      <c r="B81" s="29"/>
      <c r="C81" s="148" t="s">
        <v>63</v>
      </c>
      <c r="D81" s="148"/>
      <c r="E81" s="148"/>
      <c r="F81" s="27"/>
      <c r="G81" s="27"/>
      <c r="H81" s="27"/>
      <c r="I81" s="27"/>
      <c r="J81" s="30">
        <v>213.64</v>
      </c>
      <c r="K81" s="27"/>
      <c r="L81" s="30">
        <v>42.41</v>
      </c>
      <c r="M81" s="27"/>
      <c r="N81" s="31"/>
      <c r="V81" s="4"/>
      <c r="W81" s="5"/>
      <c r="Z81" s="2" t="s">
        <v>56</v>
      </c>
      <c r="AB81" s="5"/>
    </row>
    <row r="82" spans="1:28" s="1" customFormat="1" ht="12" x14ac:dyDescent="0.2">
      <c r="A82" s="21"/>
      <c r="B82" s="29"/>
      <c r="C82" s="148" t="s">
        <v>64</v>
      </c>
      <c r="D82" s="148"/>
      <c r="E82" s="148"/>
      <c r="F82" s="27"/>
      <c r="G82" s="27"/>
      <c r="H82" s="27"/>
      <c r="I82" s="27"/>
      <c r="J82" s="30"/>
      <c r="K82" s="27"/>
      <c r="L82" s="30">
        <v>5.15</v>
      </c>
      <c r="M82" s="27"/>
      <c r="N82" s="31"/>
      <c r="V82" s="4"/>
      <c r="W82" s="5"/>
      <c r="Z82" s="2" t="s">
        <v>60</v>
      </c>
      <c r="AB82" s="5"/>
    </row>
    <row r="83" spans="1:28" s="1" customFormat="1" ht="22.5" x14ac:dyDescent="0.2">
      <c r="A83" s="21"/>
      <c r="B83" s="29" t="s">
        <v>593</v>
      </c>
      <c r="C83" s="148" t="s">
        <v>594</v>
      </c>
      <c r="D83" s="148"/>
      <c r="E83" s="148"/>
      <c r="F83" s="27" t="s">
        <v>67</v>
      </c>
      <c r="G83" s="27" t="s">
        <v>595</v>
      </c>
      <c r="H83" s="27"/>
      <c r="I83" s="27" t="s">
        <v>595</v>
      </c>
      <c r="J83" s="30"/>
      <c r="K83" s="27"/>
      <c r="L83" s="30">
        <v>5.3</v>
      </c>
      <c r="M83" s="27"/>
      <c r="N83" s="31"/>
      <c r="V83" s="4"/>
      <c r="W83" s="5"/>
      <c r="AA83" s="2" t="s">
        <v>63</v>
      </c>
      <c r="AB83" s="5"/>
    </row>
    <row r="84" spans="1:28" s="1" customFormat="1" ht="22.5" x14ac:dyDescent="0.2">
      <c r="A84" s="21"/>
      <c r="B84" s="29" t="s">
        <v>596</v>
      </c>
      <c r="C84" s="148" t="s">
        <v>597</v>
      </c>
      <c r="D84" s="148"/>
      <c r="E84" s="148"/>
      <c r="F84" s="27" t="s">
        <v>67</v>
      </c>
      <c r="G84" s="27" t="s">
        <v>598</v>
      </c>
      <c r="H84" s="27"/>
      <c r="I84" s="27" t="s">
        <v>598</v>
      </c>
      <c r="J84" s="30"/>
      <c r="K84" s="27"/>
      <c r="L84" s="30">
        <v>3.71</v>
      </c>
      <c r="M84" s="27"/>
      <c r="N84" s="31"/>
      <c r="V84" s="4"/>
      <c r="W84" s="5"/>
      <c r="Z84" s="2" t="s">
        <v>64</v>
      </c>
      <c r="AB84" s="5"/>
    </row>
    <row r="85" spans="1:28" s="1" customFormat="1" ht="12" x14ac:dyDescent="0.2">
      <c r="A85" s="23"/>
      <c r="B85" s="24"/>
      <c r="C85" s="149" t="s">
        <v>72</v>
      </c>
      <c r="D85" s="149"/>
      <c r="E85" s="149"/>
      <c r="F85" s="23"/>
      <c r="G85" s="23"/>
      <c r="H85" s="23"/>
      <c r="I85" s="23"/>
      <c r="J85" s="25"/>
      <c r="K85" s="23"/>
      <c r="L85" s="25">
        <v>51.42</v>
      </c>
      <c r="M85" s="27"/>
      <c r="N85" s="26"/>
      <c r="V85" s="4"/>
      <c r="W85" s="5"/>
      <c r="Z85" s="2" t="s">
        <v>594</v>
      </c>
      <c r="AB85" s="5"/>
    </row>
    <row r="86" spans="1:28" s="1" customFormat="1" ht="12" x14ac:dyDescent="0.2">
      <c r="A86" s="23" t="s">
        <v>104</v>
      </c>
      <c r="B86" s="24" t="s">
        <v>607</v>
      </c>
      <c r="C86" s="149" t="s">
        <v>608</v>
      </c>
      <c r="D86" s="149"/>
      <c r="E86" s="149"/>
      <c r="F86" s="23" t="s">
        <v>469</v>
      </c>
      <c r="G86" s="23"/>
      <c r="H86" s="23"/>
      <c r="I86" s="23" t="s">
        <v>609</v>
      </c>
      <c r="J86" s="25">
        <v>44.15</v>
      </c>
      <c r="K86" s="23"/>
      <c r="L86" s="25">
        <v>2366.29</v>
      </c>
      <c r="M86" s="23"/>
      <c r="N86" s="26"/>
      <c r="V86" s="4"/>
      <c r="W86" s="5"/>
      <c r="Z86" s="2" t="s">
        <v>597</v>
      </c>
      <c r="AB86" s="5"/>
    </row>
    <row r="87" spans="1:28" s="1" customFormat="1" ht="12" x14ac:dyDescent="0.2">
      <c r="A87" s="23"/>
      <c r="B87" s="24"/>
      <c r="C87" s="32" t="s">
        <v>610</v>
      </c>
      <c r="D87" s="33"/>
      <c r="E87" s="33"/>
      <c r="F87" s="23"/>
      <c r="G87" s="23"/>
      <c r="H87" s="23"/>
      <c r="I87" s="23"/>
      <c r="J87" s="25"/>
      <c r="K87" s="23"/>
      <c r="L87" s="25"/>
      <c r="M87" s="34"/>
      <c r="N87" s="26"/>
      <c r="V87" s="4"/>
      <c r="W87" s="5"/>
      <c r="AB87" s="5" t="s">
        <v>72</v>
      </c>
    </row>
    <row r="88" spans="1:28" s="1" customFormat="1" ht="22.5" x14ac:dyDescent="0.2">
      <c r="A88" s="27"/>
      <c r="B88" s="28"/>
      <c r="C88" s="148" t="s">
        <v>611</v>
      </c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V88" s="4"/>
      <c r="W88" s="5" t="s">
        <v>600</v>
      </c>
      <c r="AB88" s="5"/>
    </row>
    <row r="89" spans="1:28" s="1" customFormat="1" ht="12" x14ac:dyDescent="0.2">
      <c r="A89" s="23"/>
      <c r="B89" s="24"/>
      <c r="C89" s="24"/>
      <c r="D89" s="24"/>
      <c r="E89" s="24"/>
      <c r="F89" s="23"/>
      <c r="G89" s="23"/>
      <c r="H89" s="23"/>
      <c r="I89" s="23"/>
      <c r="J89" s="36"/>
      <c r="K89" s="23"/>
      <c r="L89" s="36"/>
      <c r="M89" s="27"/>
      <c r="N89" s="36"/>
      <c r="V89" s="4"/>
      <c r="W89" s="5"/>
      <c r="X89" s="2" t="s">
        <v>603</v>
      </c>
      <c r="AB89" s="5"/>
    </row>
    <row r="90" spans="1:28" s="1" customFormat="1" ht="12" x14ac:dyDescent="0.2">
      <c r="A90" s="37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5"/>
      <c r="M90" s="46"/>
      <c r="N90" s="47"/>
      <c r="V90" s="4"/>
      <c r="W90" s="5"/>
      <c r="Y90" s="2" t="s">
        <v>51</v>
      </c>
      <c r="AB90" s="5"/>
    </row>
    <row r="91" spans="1:28" s="1" customFormat="1" ht="12" x14ac:dyDescent="0.2">
      <c r="A91" s="37"/>
      <c r="B91" s="36"/>
      <c r="C91" s="149" t="s">
        <v>108</v>
      </c>
      <c r="D91" s="149"/>
      <c r="E91" s="149"/>
      <c r="F91" s="149"/>
      <c r="G91" s="149"/>
      <c r="H91" s="149"/>
      <c r="I91" s="149"/>
      <c r="J91" s="149"/>
      <c r="K91" s="149"/>
      <c r="L91" s="38"/>
      <c r="M91" s="48"/>
      <c r="N91" s="40"/>
      <c r="V91" s="4"/>
      <c r="W91" s="5"/>
      <c r="Y91" s="2" t="s">
        <v>53</v>
      </c>
      <c r="AB91" s="5"/>
    </row>
    <row r="92" spans="1:28" s="1" customFormat="1" ht="12" x14ac:dyDescent="0.2">
      <c r="A92" s="37"/>
      <c r="B92" s="29"/>
      <c r="C92" s="148" t="s">
        <v>109</v>
      </c>
      <c r="D92" s="148"/>
      <c r="E92" s="148"/>
      <c r="F92" s="148"/>
      <c r="G92" s="148"/>
      <c r="H92" s="148"/>
      <c r="I92" s="148"/>
      <c r="J92" s="148"/>
      <c r="K92" s="148"/>
      <c r="L92" s="41">
        <v>55790.44</v>
      </c>
      <c r="M92" s="49"/>
      <c r="N92" s="43"/>
      <c r="V92" s="4"/>
      <c r="W92" s="5"/>
      <c r="Y92" s="2" t="s">
        <v>55</v>
      </c>
      <c r="AB92" s="5"/>
    </row>
    <row r="93" spans="1:28" s="1" customFormat="1" ht="12" x14ac:dyDescent="0.2">
      <c r="A93" s="37"/>
      <c r="B93" s="29"/>
      <c r="C93" s="148" t="s">
        <v>110</v>
      </c>
      <c r="D93" s="148"/>
      <c r="E93" s="148"/>
      <c r="F93" s="148"/>
      <c r="G93" s="148"/>
      <c r="H93" s="148"/>
      <c r="I93" s="148"/>
      <c r="J93" s="148"/>
      <c r="K93" s="148"/>
      <c r="L93" s="41"/>
      <c r="M93" s="49"/>
      <c r="N93" s="43"/>
      <c r="V93" s="4"/>
      <c r="W93" s="5"/>
      <c r="Z93" s="2" t="s">
        <v>56</v>
      </c>
      <c r="AB93" s="5"/>
    </row>
    <row r="94" spans="1:28" s="1" customFormat="1" ht="12" x14ac:dyDescent="0.2">
      <c r="A94" s="37"/>
      <c r="B94" s="29"/>
      <c r="C94" s="148" t="s">
        <v>111</v>
      </c>
      <c r="D94" s="148"/>
      <c r="E94" s="148"/>
      <c r="F94" s="148"/>
      <c r="G94" s="148"/>
      <c r="H94" s="148"/>
      <c r="I94" s="148"/>
      <c r="J94" s="148"/>
      <c r="K94" s="148"/>
      <c r="L94" s="41">
        <v>4244.92</v>
      </c>
      <c r="M94" s="49"/>
      <c r="N94" s="43"/>
      <c r="V94" s="4"/>
      <c r="W94" s="5"/>
      <c r="Z94" s="2" t="s">
        <v>60</v>
      </c>
      <c r="AB94" s="5"/>
    </row>
    <row r="95" spans="1:28" s="1" customFormat="1" ht="12" x14ac:dyDescent="0.2">
      <c r="A95" s="37"/>
      <c r="B95" s="29"/>
      <c r="C95" s="148" t="s">
        <v>112</v>
      </c>
      <c r="D95" s="148"/>
      <c r="E95" s="148"/>
      <c r="F95" s="148"/>
      <c r="G95" s="148"/>
      <c r="H95" s="148"/>
      <c r="I95" s="148"/>
      <c r="J95" s="148"/>
      <c r="K95" s="148"/>
      <c r="L95" s="41">
        <v>8801.82</v>
      </c>
      <c r="M95" s="49"/>
      <c r="N95" s="43"/>
      <c r="V95" s="4"/>
      <c r="W95" s="5"/>
      <c r="AA95" s="2" t="s">
        <v>63</v>
      </c>
      <c r="AB95" s="5"/>
    </row>
    <row r="96" spans="1:28" s="1" customFormat="1" ht="12" x14ac:dyDescent="0.2">
      <c r="A96" s="37"/>
      <c r="B96" s="29"/>
      <c r="C96" s="148" t="s">
        <v>113</v>
      </c>
      <c r="D96" s="148"/>
      <c r="E96" s="148"/>
      <c r="F96" s="148"/>
      <c r="G96" s="148"/>
      <c r="H96" s="148"/>
      <c r="I96" s="148"/>
      <c r="J96" s="148"/>
      <c r="K96" s="148"/>
      <c r="L96" s="41">
        <v>307.05</v>
      </c>
      <c r="M96" s="49"/>
      <c r="N96" s="43"/>
      <c r="V96" s="4"/>
      <c r="W96" s="5"/>
      <c r="Z96" s="2" t="s">
        <v>64</v>
      </c>
      <c r="AB96" s="5"/>
    </row>
    <row r="97" spans="1:31" s="1" customFormat="1" ht="12" x14ac:dyDescent="0.2">
      <c r="A97" s="37"/>
      <c r="B97" s="29"/>
      <c r="C97" s="148" t="s">
        <v>205</v>
      </c>
      <c r="D97" s="148"/>
      <c r="E97" s="148"/>
      <c r="F97" s="148"/>
      <c r="G97" s="148"/>
      <c r="H97" s="148"/>
      <c r="I97" s="148"/>
      <c r="J97" s="148"/>
      <c r="K97" s="148"/>
      <c r="L97" s="41">
        <v>42743.7</v>
      </c>
      <c r="M97" s="49"/>
      <c r="N97" s="43"/>
      <c r="V97" s="4"/>
      <c r="W97" s="5"/>
      <c r="Z97" s="2" t="s">
        <v>594</v>
      </c>
      <c r="AB97" s="5"/>
    </row>
    <row r="98" spans="1:31" s="1" customFormat="1" ht="12" x14ac:dyDescent="0.2">
      <c r="A98" s="37"/>
      <c r="B98" s="29"/>
      <c r="C98" s="148" t="s">
        <v>114</v>
      </c>
      <c r="D98" s="148"/>
      <c r="E98" s="148"/>
      <c r="F98" s="148"/>
      <c r="G98" s="148"/>
      <c r="H98" s="148"/>
      <c r="I98" s="148"/>
      <c r="J98" s="148"/>
      <c r="K98" s="148"/>
      <c r="L98" s="41">
        <v>63640.77</v>
      </c>
      <c r="M98" s="49"/>
      <c r="N98" s="43">
        <v>579767</v>
      </c>
      <c r="V98" s="4"/>
      <c r="W98" s="5"/>
      <c r="Z98" s="2" t="s">
        <v>597</v>
      </c>
      <c r="AB98" s="5"/>
    </row>
    <row r="99" spans="1:31" s="1" customFormat="1" ht="12" x14ac:dyDescent="0.2">
      <c r="A99" s="37"/>
      <c r="B99" s="29" t="s">
        <v>115</v>
      </c>
      <c r="C99" s="148" t="s">
        <v>116</v>
      </c>
      <c r="D99" s="148"/>
      <c r="E99" s="148"/>
      <c r="F99" s="148"/>
      <c r="G99" s="148"/>
      <c r="H99" s="148"/>
      <c r="I99" s="148"/>
      <c r="J99" s="148"/>
      <c r="K99" s="148"/>
      <c r="L99" s="41">
        <v>56907.94</v>
      </c>
      <c r="M99" s="49" t="s">
        <v>117</v>
      </c>
      <c r="N99" s="43">
        <v>518431</v>
      </c>
      <c r="V99" s="4"/>
      <c r="W99" s="5"/>
      <c r="AB99" s="5" t="s">
        <v>72</v>
      </c>
    </row>
    <row r="100" spans="1:31" s="1" customFormat="1" ht="12" x14ac:dyDescent="0.2">
      <c r="A100" s="37"/>
      <c r="B100" s="29"/>
      <c r="C100" s="148" t="s">
        <v>118</v>
      </c>
      <c r="D100" s="148"/>
      <c r="E100" s="148"/>
      <c r="F100" s="148"/>
      <c r="G100" s="148"/>
      <c r="H100" s="148"/>
      <c r="I100" s="148"/>
      <c r="J100" s="148"/>
      <c r="K100" s="148"/>
      <c r="L100" s="41"/>
      <c r="M100" s="49"/>
      <c r="N100" s="43"/>
      <c r="V100" s="4"/>
      <c r="W100" s="5" t="s">
        <v>608</v>
      </c>
      <c r="AB100" s="5"/>
    </row>
    <row r="101" spans="1:31" s="1" customFormat="1" ht="12" x14ac:dyDescent="0.2">
      <c r="A101" s="37"/>
      <c r="B101" s="29"/>
      <c r="C101" s="148" t="s">
        <v>119</v>
      </c>
      <c r="D101" s="148"/>
      <c r="E101" s="148"/>
      <c r="F101" s="148"/>
      <c r="G101" s="148"/>
      <c r="H101" s="148"/>
      <c r="I101" s="148"/>
      <c r="J101" s="148"/>
      <c r="K101" s="148"/>
      <c r="L101" s="41">
        <v>4244.92</v>
      </c>
      <c r="M101" s="49"/>
      <c r="N101" s="43"/>
      <c r="V101" s="4"/>
      <c r="W101" s="5"/>
      <c r="AB101" s="5"/>
    </row>
    <row r="102" spans="1:31" s="1" customFormat="1" ht="12" x14ac:dyDescent="0.2">
      <c r="A102" s="37"/>
      <c r="B102" s="29"/>
      <c r="C102" s="148" t="s">
        <v>120</v>
      </c>
      <c r="D102" s="148"/>
      <c r="E102" s="148"/>
      <c r="F102" s="148"/>
      <c r="G102" s="148"/>
      <c r="H102" s="148"/>
      <c r="I102" s="148"/>
      <c r="J102" s="148"/>
      <c r="K102" s="148"/>
      <c r="L102" s="41">
        <v>2068.9899999999998</v>
      </c>
      <c r="M102" s="49"/>
      <c r="N102" s="43"/>
      <c r="V102" s="4"/>
      <c r="W102" s="5"/>
      <c r="X102" s="2" t="s">
        <v>611</v>
      </c>
      <c r="AB102" s="5"/>
    </row>
    <row r="103" spans="1:31" s="1" customFormat="1" ht="1.5" customHeight="1" x14ac:dyDescent="0.2">
      <c r="A103" s="37"/>
      <c r="B103" s="29"/>
      <c r="C103" s="148" t="s">
        <v>121</v>
      </c>
      <c r="D103" s="148"/>
      <c r="E103" s="148"/>
      <c r="F103" s="148"/>
      <c r="G103" s="148"/>
      <c r="H103" s="148"/>
      <c r="I103" s="148"/>
      <c r="J103" s="148"/>
      <c r="K103" s="148"/>
      <c r="L103" s="41">
        <v>307.05</v>
      </c>
      <c r="M103" s="49"/>
      <c r="N103" s="43"/>
      <c r="V103" s="4"/>
      <c r="W103" s="5"/>
      <c r="AB103" s="5"/>
    </row>
    <row r="104" spans="1:31" s="1" customFormat="1" ht="2.25" customHeight="1" x14ac:dyDescent="0.2">
      <c r="A104" s="37"/>
      <c r="B104" s="29"/>
      <c r="C104" s="148" t="s">
        <v>565</v>
      </c>
      <c r="D104" s="148"/>
      <c r="E104" s="148"/>
      <c r="F104" s="148"/>
      <c r="G104" s="148"/>
      <c r="H104" s="148"/>
      <c r="I104" s="148"/>
      <c r="J104" s="148"/>
      <c r="K104" s="148"/>
      <c r="L104" s="41">
        <v>42743.7</v>
      </c>
      <c r="M104" s="49"/>
      <c r="N104" s="43"/>
    </row>
    <row r="105" spans="1:31" s="1" customFormat="1" x14ac:dyDescent="0.2">
      <c r="A105" s="37"/>
      <c r="B105" s="29"/>
      <c r="C105" s="148" t="s">
        <v>122</v>
      </c>
      <c r="D105" s="148"/>
      <c r="E105" s="148"/>
      <c r="F105" s="148"/>
      <c r="G105" s="148"/>
      <c r="H105" s="148"/>
      <c r="I105" s="148"/>
      <c r="J105" s="148"/>
      <c r="K105" s="148"/>
      <c r="L105" s="41">
        <v>4654.16</v>
      </c>
      <c r="M105" s="49"/>
      <c r="N105" s="43"/>
      <c r="AD105" s="5" t="s">
        <v>108</v>
      </c>
    </row>
    <row r="106" spans="1:31" s="1" customFormat="1" x14ac:dyDescent="0.2">
      <c r="A106" s="37"/>
      <c r="B106" s="29"/>
      <c r="C106" s="148" t="s">
        <v>123</v>
      </c>
      <c r="D106" s="148"/>
      <c r="E106" s="148"/>
      <c r="F106" s="148"/>
      <c r="G106" s="148"/>
      <c r="H106" s="148"/>
      <c r="I106" s="148"/>
      <c r="J106" s="148"/>
      <c r="K106" s="148"/>
      <c r="L106" s="41">
        <v>3196.17</v>
      </c>
      <c r="M106" s="49"/>
      <c r="N106" s="43"/>
      <c r="AD106" s="5"/>
      <c r="AE106" s="2" t="s">
        <v>109</v>
      </c>
    </row>
    <row r="107" spans="1:31" s="1" customFormat="1" x14ac:dyDescent="0.2">
      <c r="A107" s="37"/>
      <c r="B107" s="29" t="s">
        <v>115</v>
      </c>
      <c r="C107" s="148" t="s">
        <v>124</v>
      </c>
      <c r="D107" s="148"/>
      <c r="E107" s="148"/>
      <c r="F107" s="148"/>
      <c r="G107" s="148"/>
      <c r="H107" s="148"/>
      <c r="I107" s="148"/>
      <c r="J107" s="148"/>
      <c r="K107" s="148"/>
      <c r="L107" s="41">
        <v>6732.83</v>
      </c>
      <c r="M107" s="49" t="s">
        <v>117</v>
      </c>
      <c r="N107" s="43">
        <v>61336</v>
      </c>
      <c r="AD107" s="5"/>
      <c r="AE107" s="2" t="s">
        <v>110</v>
      </c>
    </row>
    <row r="108" spans="1:31" s="1" customFormat="1" x14ac:dyDescent="0.2">
      <c r="A108" s="37"/>
      <c r="B108" s="29"/>
      <c r="C108" s="148" t="s">
        <v>125</v>
      </c>
      <c r="D108" s="148"/>
      <c r="E108" s="148"/>
      <c r="F108" s="148"/>
      <c r="G108" s="148"/>
      <c r="H108" s="148"/>
      <c r="I108" s="148"/>
      <c r="J108" s="148"/>
      <c r="K108" s="148"/>
      <c r="L108" s="41">
        <v>4551.97</v>
      </c>
      <c r="M108" s="49"/>
      <c r="N108" s="43"/>
      <c r="AD108" s="5"/>
      <c r="AE108" s="2" t="s">
        <v>111</v>
      </c>
    </row>
    <row r="109" spans="1:31" s="1" customFormat="1" x14ac:dyDescent="0.2">
      <c r="A109" s="37"/>
      <c r="B109" s="29"/>
      <c r="C109" s="148" t="s">
        <v>126</v>
      </c>
      <c r="D109" s="148"/>
      <c r="E109" s="148"/>
      <c r="F109" s="148"/>
      <c r="G109" s="148"/>
      <c r="H109" s="148"/>
      <c r="I109" s="148"/>
      <c r="J109" s="148"/>
      <c r="K109" s="148"/>
      <c r="L109" s="41">
        <v>4654.16</v>
      </c>
      <c r="M109" s="49"/>
      <c r="N109" s="43"/>
      <c r="AD109" s="5"/>
      <c r="AE109" s="2" t="s">
        <v>112</v>
      </c>
    </row>
    <row r="110" spans="1:31" s="1" customFormat="1" x14ac:dyDescent="0.2">
      <c r="A110" s="37"/>
      <c r="B110" s="29"/>
      <c r="C110" s="148" t="s">
        <v>127</v>
      </c>
      <c r="D110" s="148"/>
      <c r="E110" s="148"/>
      <c r="F110" s="148"/>
      <c r="G110" s="148"/>
      <c r="H110" s="148"/>
      <c r="I110" s="148"/>
      <c r="J110" s="148"/>
      <c r="K110" s="148"/>
      <c r="L110" s="41">
        <v>3196.17</v>
      </c>
      <c r="M110" s="49"/>
      <c r="N110" s="43"/>
      <c r="AD110" s="5"/>
      <c r="AE110" s="2" t="s">
        <v>113</v>
      </c>
    </row>
    <row r="111" spans="1:31" s="1" customFormat="1" x14ac:dyDescent="0.2">
      <c r="A111" s="37"/>
      <c r="B111" s="36"/>
      <c r="C111" s="149" t="s">
        <v>957</v>
      </c>
      <c r="D111" s="149"/>
      <c r="E111" s="149"/>
      <c r="F111" s="149"/>
      <c r="G111" s="149"/>
      <c r="H111" s="149"/>
      <c r="I111" s="149"/>
      <c r="J111" s="149"/>
      <c r="K111" s="149"/>
      <c r="L111" s="38">
        <v>63640.77</v>
      </c>
      <c r="M111" s="48"/>
      <c r="N111" s="40">
        <v>579767</v>
      </c>
      <c r="AD111" s="5"/>
      <c r="AE111" s="2" t="s">
        <v>205</v>
      </c>
    </row>
    <row r="112" spans="1:31" s="1" customFormat="1" x14ac:dyDescent="0.2">
      <c r="A112" s="37"/>
      <c r="B112" s="36"/>
      <c r="C112" s="148" t="s">
        <v>954</v>
      </c>
      <c r="D112" s="148"/>
      <c r="E112" s="148"/>
      <c r="F112" s="148"/>
      <c r="G112" s="148"/>
      <c r="H112" s="148"/>
      <c r="I112" s="148"/>
      <c r="J112" s="148"/>
      <c r="K112" s="148"/>
      <c r="L112" s="37"/>
      <c r="M112" s="37"/>
      <c r="N112" s="46">
        <f>N111*1.01606*1.01974</f>
        <v>600706.45888531487</v>
      </c>
      <c r="AD112" s="5"/>
      <c r="AE112" s="2" t="s">
        <v>114</v>
      </c>
    </row>
    <row r="113" spans="1:32" x14ac:dyDescent="0.2">
      <c r="A113" s="37"/>
      <c r="B113" s="37"/>
      <c r="C113" s="28"/>
      <c r="D113" s="28"/>
      <c r="E113" s="28"/>
      <c r="F113" s="28"/>
      <c r="G113" s="28"/>
      <c r="H113" s="28"/>
      <c r="I113" s="28"/>
      <c r="J113" s="28"/>
      <c r="K113" s="28"/>
      <c r="L113" s="37"/>
      <c r="M113" s="37"/>
      <c r="N113" s="44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5"/>
      <c r="AE113" s="2" t="s">
        <v>116</v>
      </c>
      <c r="AF113" s="1"/>
    </row>
    <row r="114" spans="1:32" x14ac:dyDescent="0.2">
      <c r="A114" s="37"/>
      <c r="B114" s="37"/>
      <c r="C114" s="154" t="s">
        <v>955</v>
      </c>
      <c r="D114" s="154"/>
      <c r="E114" s="154"/>
      <c r="F114" s="154"/>
      <c r="G114" s="154"/>
      <c r="H114" s="154"/>
      <c r="I114" s="154"/>
      <c r="J114" s="154"/>
      <c r="K114" s="154"/>
      <c r="L114" s="37"/>
      <c r="M114" s="37"/>
      <c r="N114" s="50">
        <f>N112*20/100</f>
        <v>120141.29177706297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5"/>
      <c r="AE114" s="2" t="s">
        <v>118</v>
      </c>
      <c r="AF114" s="1"/>
    </row>
    <row r="115" spans="1:32" x14ac:dyDescent="0.2">
      <c r="A115" s="37"/>
      <c r="B115" s="37"/>
      <c r="C115" s="51"/>
      <c r="D115" s="51"/>
      <c r="E115" s="51"/>
      <c r="F115" s="51"/>
      <c r="G115" s="51"/>
      <c r="H115" s="51"/>
      <c r="I115" s="51"/>
      <c r="J115" s="51"/>
      <c r="K115" s="51"/>
      <c r="L115" s="37"/>
      <c r="M115" s="37"/>
      <c r="N115" s="5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5"/>
      <c r="AE115" s="2" t="s">
        <v>119</v>
      </c>
      <c r="AF115" s="1"/>
    </row>
    <row r="116" spans="1:32" x14ac:dyDescent="0.2">
      <c r="A116" s="37"/>
      <c r="B116" s="37"/>
      <c r="C116" s="155" t="s">
        <v>956</v>
      </c>
      <c r="D116" s="155"/>
      <c r="E116" s="155"/>
      <c r="F116" s="155"/>
      <c r="G116" s="155"/>
      <c r="H116" s="155"/>
      <c r="I116" s="155"/>
      <c r="J116" s="155"/>
      <c r="K116" s="155"/>
      <c r="L116" s="37"/>
      <c r="M116" s="37"/>
      <c r="N116" s="53">
        <f>N112+N114</f>
        <v>720847.7506623778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5"/>
      <c r="AE116" s="2" t="s">
        <v>120</v>
      </c>
      <c r="AF116" s="1"/>
    </row>
    <row r="117" spans="1:32" x14ac:dyDescent="0.2"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5"/>
      <c r="AE117" s="2" t="s">
        <v>121</v>
      </c>
      <c r="AF117" s="1"/>
    </row>
    <row r="118" spans="1:32" x14ac:dyDescent="0.2"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5"/>
      <c r="AE118" s="2" t="s">
        <v>565</v>
      </c>
      <c r="AF118" s="1"/>
    </row>
    <row r="119" spans="1:32" x14ac:dyDescent="0.2"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5"/>
      <c r="AE119" s="2" t="s">
        <v>122</v>
      </c>
      <c r="AF119" s="1"/>
    </row>
    <row r="120" spans="1:32" x14ac:dyDescent="0.2"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5"/>
      <c r="AE120" s="2" t="s">
        <v>123</v>
      </c>
      <c r="AF120" s="1"/>
    </row>
    <row r="121" spans="1:32" x14ac:dyDescent="0.2"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5"/>
      <c r="AE121" s="2" t="s">
        <v>124</v>
      </c>
      <c r="AF121" s="1"/>
    </row>
    <row r="122" spans="1:32" x14ac:dyDescent="0.2"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5"/>
      <c r="AE122" s="2" t="s">
        <v>125</v>
      </c>
      <c r="AF122" s="1"/>
    </row>
    <row r="123" spans="1:32" x14ac:dyDescent="0.2"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5"/>
      <c r="AE123" s="2" t="s">
        <v>126</v>
      </c>
      <c r="AF123" s="1"/>
    </row>
    <row r="124" spans="1:32" x14ac:dyDescent="0.2"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5"/>
      <c r="AE124" s="2" t="s">
        <v>127</v>
      </c>
      <c r="AF124" s="1"/>
    </row>
    <row r="125" spans="1:32" ht="10.5" customHeight="1" x14ac:dyDescent="0.2"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5"/>
      <c r="AE125" s="1"/>
      <c r="AF125" s="5" t="s">
        <v>128</v>
      </c>
    </row>
    <row r="126" spans="1:32" ht="56.25" customHeight="1" x14ac:dyDescent="0.2"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1.25" hidden="1" customHeight="1" x14ac:dyDescent="0.25"/>
    <row r="128" spans="1:32" ht="12" customHeight="1" x14ac:dyDescent="0.25"/>
    <row r="129" spans="4:32" ht="6" hidden="1" customHeight="1" x14ac:dyDescent="0.25">
      <c r="I129" s="3"/>
    </row>
    <row r="130" spans="4:32" ht="12" customHeight="1" x14ac:dyDescent="0.25"/>
    <row r="135" spans="4:32" ht="11.25" customHeight="1" x14ac:dyDescent="0.25">
      <c r="D135" s="3"/>
    </row>
    <row r="143" spans="4:32" x14ac:dyDescent="0.2"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8" spans="8:32" ht="11.25" customHeight="1" x14ac:dyDescent="0.25">
      <c r="H148" s="3"/>
    </row>
    <row r="149" spans="8:32" x14ac:dyDescent="0.2"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62" spans="15:32" x14ac:dyDescent="0.2"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</sheetData>
  <mergeCells count="117">
    <mergeCell ref="C111:K111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8:N88"/>
    <mergeCell ref="C78:E78"/>
    <mergeCell ref="C79:E79"/>
    <mergeCell ref="C80:E80"/>
    <mergeCell ref="C81:E81"/>
    <mergeCell ref="C82:E82"/>
    <mergeCell ref="C96:K96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67:E67"/>
    <mergeCell ref="C58:E58"/>
    <mergeCell ref="C59:E59"/>
    <mergeCell ref="C60:E60"/>
    <mergeCell ref="C61:E61"/>
    <mergeCell ref="C62:N62"/>
    <mergeCell ref="C73:E73"/>
    <mergeCell ref="C74:E74"/>
    <mergeCell ref="C75:N75"/>
    <mergeCell ref="G19:J19"/>
    <mergeCell ref="G18:J18"/>
    <mergeCell ref="G17:J17"/>
    <mergeCell ref="G16:J16"/>
    <mergeCell ref="L19:M19"/>
    <mergeCell ref="C26:E26"/>
    <mergeCell ref="C27:N27"/>
    <mergeCell ref="C28:E28"/>
    <mergeCell ref="C29:E29"/>
    <mergeCell ref="F21:F23"/>
    <mergeCell ref="C24:E24"/>
    <mergeCell ref="C21:E23"/>
    <mergeCell ref="N21:N23"/>
    <mergeCell ref="J21:L22"/>
    <mergeCell ref="C34:E34"/>
    <mergeCell ref="C35:E35"/>
    <mergeCell ref="C36:E36"/>
    <mergeCell ref="C37:E37"/>
    <mergeCell ref="C38:E38"/>
    <mergeCell ref="C39:E39"/>
    <mergeCell ref="C40:N40"/>
    <mergeCell ref="A25:N25"/>
    <mergeCell ref="A21:A23"/>
    <mergeCell ref="M21:M23"/>
    <mergeCell ref="G21:I22"/>
    <mergeCell ref="C32:E32"/>
    <mergeCell ref="C33:E33"/>
    <mergeCell ref="C30:E30"/>
    <mergeCell ref="C31:E31"/>
    <mergeCell ref="B21:B23"/>
    <mergeCell ref="C112:K112"/>
    <mergeCell ref="C114:K114"/>
    <mergeCell ref="C116:K116"/>
    <mergeCell ref="C41:E41"/>
    <mergeCell ref="C42:N42"/>
    <mergeCell ref="C43:E43"/>
    <mergeCell ref="C44:E44"/>
    <mergeCell ref="C45:E45"/>
    <mergeCell ref="C46:E46"/>
    <mergeCell ref="C47:E47"/>
    <mergeCell ref="C54:E54"/>
    <mergeCell ref="C55:E55"/>
    <mergeCell ref="C53:E53"/>
    <mergeCell ref="C57:E57"/>
    <mergeCell ref="C48:E48"/>
    <mergeCell ref="C49:E49"/>
    <mergeCell ref="C50:E50"/>
    <mergeCell ref="C51:E51"/>
    <mergeCell ref="C52:N52"/>
    <mergeCell ref="C63:E63"/>
    <mergeCell ref="C64:E64"/>
    <mergeCell ref="C65:E65"/>
    <mergeCell ref="C56:E56"/>
    <mergeCell ref="C66:E66"/>
    <mergeCell ref="A1:N1"/>
    <mergeCell ref="A2:N2"/>
    <mergeCell ref="A10:N10"/>
    <mergeCell ref="A3:C3"/>
    <mergeCell ref="D4:N4"/>
    <mergeCell ref="A12:N12"/>
    <mergeCell ref="B11:N11"/>
    <mergeCell ref="A13:C13"/>
    <mergeCell ref="D13:N13"/>
    <mergeCell ref="A4:C4"/>
    <mergeCell ref="A6:N6"/>
    <mergeCell ref="A9:N9"/>
    <mergeCell ref="A7:N7"/>
    <mergeCell ref="D3:N3"/>
    <mergeCell ref="A5:N5"/>
    <mergeCell ref="A8:N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6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58"/>
  <sheetViews>
    <sheetView zoomScale="115" zoomScaleNormal="115" workbookViewId="0">
      <selection activeCell="A8" sqref="A8:N8"/>
    </sheetView>
  </sheetViews>
  <sheetFormatPr defaultColWidth="9.140625" defaultRowHeight="11.25" customHeight="1" x14ac:dyDescent="0.25"/>
  <cols>
    <col min="1" max="1" width="8.140625" style="3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9.28515625" style="3" customWidth="1"/>
    <col min="11" max="11" width="8.5703125" style="3" customWidth="1"/>
    <col min="12" max="12" width="10" style="3" customWidth="1"/>
    <col min="13" max="13" width="6.5703125" style="3" customWidth="1"/>
    <col min="14" max="14" width="11" style="3" customWidth="1"/>
    <col min="16" max="16" width="49.140625" style="2" hidden="1" customWidth="1"/>
    <col min="17" max="17" width="43" style="2" hidden="1" customWidth="1"/>
    <col min="18" max="18" width="100.28515625" style="2" hidden="1" customWidth="1"/>
    <col min="19" max="23" width="139" style="2" hidden="1" customWidth="1"/>
    <col min="24" max="24" width="34.140625" style="2" hidden="1" customWidth="1"/>
    <col min="25" max="25" width="110.7109375" style="2" hidden="1" customWidth="1"/>
    <col min="26" max="29" width="34.140625" style="2" hidden="1" customWidth="1"/>
    <col min="30" max="30" width="110.7109375" style="2" hidden="1" customWidth="1"/>
    <col min="31" max="36" width="84.42578125" style="2" hidden="1" customWidth="1"/>
    <col min="37" max="16384" width="9.140625" style="3"/>
  </cols>
  <sheetData>
    <row r="1" spans="1:20" s="3" customFormat="1" x14ac:dyDescent="0.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0" s="3" customFormat="1" x14ac:dyDescent="0.2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0" s="3" customFormat="1" ht="35.25" customHeight="1" x14ac:dyDescent="0.2">
      <c r="A3" s="140" t="s">
        <v>3</v>
      </c>
      <c r="B3" s="140"/>
      <c r="C3" s="140"/>
      <c r="D3" s="156" t="s">
        <v>4</v>
      </c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0" s="3" customFormat="1" ht="14.25" customHeight="1" x14ac:dyDescent="0.2">
      <c r="A4" s="139" t="s">
        <v>5</v>
      </c>
      <c r="B4" s="139"/>
      <c r="C4" s="139"/>
      <c r="D4" s="139" t="s">
        <v>6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20" s="3" customFormat="1" ht="12" customHeight="1" x14ac:dyDescent="0.2">
      <c r="A5" s="157" t="s">
        <v>962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20" s="3" customFormat="1" x14ac:dyDescent="0.2">
      <c r="A6" s="163" t="s">
        <v>959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P6" s="2" t="s">
        <v>2</v>
      </c>
      <c r="Q6" s="2" t="s">
        <v>2</v>
      </c>
    </row>
    <row r="7" spans="1:20" s="3" customFormat="1" ht="17.25" customHeight="1" x14ac:dyDescent="0.3">
      <c r="A7" s="158" t="s">
        <v>612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20" s="3" customFormat="1" x14ac:dyDescent="0.2">
      <c r="A8" s="157" t="s">
        <v>964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9" spans="1:20" s="3" customFormat="1" x14ac:dyDescent="0.2">
      <c r="A9" s="163" t="s">
        <v>10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20" s="3" customFormat="1" ht="13.5" customHeight="1" x14ac:dyDescent="0.2">
      <c r="A10" s="139" t="s">
        <v>960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R10" s="2" t="s">
        <v>4</v>
      </c>
    </row>
    <row r="11" spans="1:20" s="3" customFormat="1" ht="15" customHeight="1" x14ac:dyDescent="0.2">
      <c r="A11" s="8" t="s">
        <v>11</v>
      </c>
      <c r="B11" s="143" t="s">
        <v>12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0" s="3" customFormat="1" ht="8.25" customHeight="1" x14ac:dyDescent="0.2">
      <c r="A12" s="144" t="s">
        <v>13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20" s="3" customFormat="1" ht="12.75" customHeight="1" x14ac:dyDescent="0.2">
      <c r="A13" s="145" t="s">
        <v>14</v>
      </c>
      <c r="B13" s="145"/>
      <c r="C13" s="145"/>
      <c r="D13" s="139" t="s">
        <v>15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S13" s="2" t="s">
        <v>7</v>
      </c>
    </row>
    <row r="14" spans="1:20" s="3" customFormat="1" x14ac:dyDescent="0.2">
      <c r="A14" s="12" t="s">
        <v>16</v>
      </c>
      <c r="B14" s="8"/>
      <c r="C14" s="16">
        <v>19242.13</v>
      </c>
      <c r="D14" s="17" t="s">
        <v>945</v>
      </c>
      <c r="E14" s="11" t="s">
        <v>18</v>
      </c>
      <c r="F14" s="8"/>
      <c r="G14" s="8"/>
      <c r="H14" s="8"/>
      <c r="I14" s="8"/>
      <c r="J14" s="8"/>
      <c r="K14" s="8"/>
      <c r="L14" s="15"/>
      <c r="M14" s="15"/>
      <c r="N14" s="8"/>
    </row>
    <row r="15" spans="1:20" s="3" customFormat="1" ht="8.25" customHeight="1" x14ac:dyDescent="0.2">
      <c r="A15" s="8"/>
      <c r="B15" s="8" t="s">
        <v>19</v>
      </c>
      <c r="C15" s="16"/>
      <c r="D15" s="17"/>
      <c r="E15" s="11"/>
      <c r="F15" s="8"/>
      <c r="G15" s="8"/>
      <c r="H15" s="8"/>
      <c r="I15" s="8"/>
      <c r="J15" s="8"/>
      <c r="K15" s="8"/>
      <c r="L15" s="8"/>
      <c r="M15" s="8"/>
      <c r="N15" s="8"/>
    </row>
    <row r="16" spans="1:20" s="3" customFormat="1" x14ac:dyDescent="0.2">
      <c r="A16" s="8"/>
      <c r="B16" s="8" t="s">
        <v>20</v>
      </c>
      <c r="C16" s="16">
        <v>19242.13</v>
      </c>
      <c r="D16" s="17" t="s">
        <v>945</v>
      </c>
      <c r="E16" s="11" t="s">
        <v>18</v>
      </c>
      <c r="F16" s="8"/>
      <c r="G16" s="139" t="s">
        <v>21</v>
      </c>
      <c r="H16" s="139"/>
      <c r="I16" s="139"/>
      <c r="J16" s="139"/>
      <c r="K16" s="8"/>
      <c r="L16" s="16"/>
      <c r="M16" s="17" t="s">
        <v>614</v>
      </c>
      <c r="N16" s="11" t="s">
        <v>18</v>
      </c>
      <c r="T16" s="2" t="s">
        <v>2</v>
      </c>
    </row>
    <row r="17" spans="1:21" s="3" customFormat="1" x14ac:dyDescent="0.2">
      <c r="A17" s="8"/>
      <c r="B17" s="8" t="s">
        <v>23</v>
      </c>
      <c r="C17" s="16">
        <v>0</v>
      </c>
      <c r="D17" s="17" t="s">
        <v>24</v>
      </c>
      <c r="E17" s="11" t="s">
        <v>18</v>
      </c>
      <c r="F17" s="8"/>
      <c r="G17" s="139" t="s">
        <v>25</v>
      </c>
      <c r="H17" s="139"/>
      <c r="I17" s="139"/>
      <c r="J17" s="139"/>
      <c r="K17" s="8"/>
      <c r="L17" s="71"/>
      <c r="M17" s="71">
        <v>6043.82</v>
      </c>
      <c r="N17" s="11" t="s">
        <v>26</v>
      </c>
    </row>
    <row r="18" spans="1:21" s="3" customFormat="1" x14ac:dyDescent="0.2">
      <c r="A18" s="8"/>
      <c r="B18" s="8" t="s">
        <v>27</v>
      </c>
      <c r="C18" s="16">
        <v>0</v>
      </c>
      <c r="D18" s="17" t="s">
        <v>24</v>
      </c>
      <c r="E18" s="11" t="s">
        <v>18</v>
      </c>
      <c r="F18" s="8"/>
      <c r="G18" s="139" t="s">
        <v>28</v>
      </c>
      <c r="H18" s="139"/>
      <c r="I18" s="139"/>
      <c r="J18" s="139"/>
      <c r="K18" s="8"/>
      <c r="L18" s="71"/>
      <c r="M18" s="71">
        <v>703.58</v>
      </c>
      <c r="N18" s="11" t="s">
        <v>26</v>
      </c>
    </row>
    <row r="19" spans="1:21" s="3" customFormat="1" ht="8.25" customHeight="1" x14ac:dyDescent="0.2">
      <c r="A19" s="8"/>
      <c r="B19" s="8" t="s">
        <v>29</v>
      </c>
      <c r="C19" s="16">
        <v>0</v>
      </c>
      <c r="D19" s="17" t="s">
        <v>24</v>
      </c>
      <c r="E19" s="11" t="s">
        <v>18</v>
      </c>
      <c r="F19" s="8"/>
      <c r="G19" s="139" t="s">
        <v>30</v>
      </c>
      <c r="H19" s="139"/>
      <c r="I19" s="139"/>
      <c r="J19" s="139"/>
      <c r="K19" s="8"/>
      <c r="L19" s="162"/>
      <c r="M19" s="162"/>
      <c r="N19" s="8"/>
    </row>
    <row r="20" spans="1:21" s="3" customFormat="1" x14ac:dyDescent="0.2">
      <c r="A20" s="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U20" s="2" t="s">
        <v>613</v>
      </c>
    </row>
    <row r="21" spans="1:21" s="3" customFormat="1" ht="13.5" customHeight="1" x14ac:dyDescent="0.2">
      <c r="A21" s="160" t="s">
        <v>31</v>
      </c>
      <c r="B21" s="160" t="s">
        <v>32</v>
      </c>
      <c r="C21" s="160" t="s">
        <v>33</v>
      </c>
      <c r="D21" s="160"/>
      <c r="E21" s="160"/>
      <c r="F21" s="160" t="s">
        <v>34</v>
      </c>
      <c r="G21" s="160" t="s">
        <v>35</v>
      </c>
      <c r="H21" s="160"/>
      <c r="I21" s="160"/>
      <c r="J21" s="160" t="s">
        <v>36</v>
      </c>
      <c r="K21" s="160"/>
      <c r="L21" s="160"/>
      <c r="M21" s="160" t="s">
        <v>37</v>
      </c>
      <c r="N21" s="160" t="s">
        <v>38</v>
      </c>
    </row>
    <row r="22" spans="1:21" s="3" customFormat="1" ht="15" customHeight="1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1:21" s="3" customFormat="1" ht="18" customHeight="1" x14ac:dyDescent="0.2">
      <c r="A23" s="160"/>
      <c r="B23" s="160"/>
      <c r="C23" s="160"/>
      <c r="D23" s="160"/>
      <c r="E23" s="160"/>
      <c r="F23" s="160"/>
      <c r="G23" s="21" t="s">
        <v>39</v>
      </c>
      <c r="H23" s="21" t="s">
        <v>40</v>
      </c>
      <c r="I23" s="21" t="s">
        <v>41</v>
      </c>
      <c r="J23" s="21" t="s">
        <v>39</v>
      </c>
      <c r="K23" s="21" t="s">
        <v>40</v>
      </c>
      <c r="L23" s="21" t="s">
        <v>42</v>
      </c>
      <c r="M23" s="160"/>
      <c r="N23" s="160"/>
    </row>
    <row r="24" spans="1:21" s="3" customFormat="1" x14ac:dyDescent="0.2">
      <c r="A24" s="22">
        <v>1</v>
      </c>
      <c r="B24" s="22">
        <v>2</v>
      </c>
      <c r="C24" s="161">
        <v>3</v>
      </c>
      <c r="D24" s="161"/>
      <c r="E24" s="161"/>
      <c r="F24" s="22">
        <v>4</v>
      </c>
      <c r="G24" s="22">
        <v>5</v>
      </c>
      <c r="H24" s="22">
        <v>6</v>
      </c>
      <c r="I24" s="22">
        <v>7</v>
      </c>
      <c r="J24" s="22">
        <v>8</v>
      </c>
      <c r="K24" s="22">
        <v>9</v>
      </c>
      <c r="L24" s="22">
        <v>10</v>
      </c>
      <c r="M24" s="22">
        <v>11</v>
      </c>
      <c r="N24" s="22">
        <v>12</v>
      </c>
    </row>
    <row r="25" spans="1:21" s="3" customFormat="1" ht="9.75" customHeight="1" x14ac:dyDescent="0.2">
      <c r="A25" s="152" t="s">
        <v>133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21" s="3" customFormat="1" x14ac:dyDescent="0.2">
      <c r="A26" s="153" t="s">
        <v>164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1:21" s="3" customFormat="1" ht="9.75" customHeight="1" x14ac:dyDescent="0.2">
      <c r="A27" s="23" t="s">
        <v>45</v>
      </c>
      <c r="B27" s="24" t="s">
        <v>135</v>
      </c>
      <c r="C27" s="149" t="s">
        <v>136</v>
      </c>
      <c r="D27" s="149"/>
      <c r="E27" s="149"/>
      <c r="F27" s="23" t="s">
        <v>137</v>
      </c>
      <c r="G27" s="23"/>
      <c r="H27" s="23"/>
      <c r="I27" s="23" t="s">
        <v>615</v>
      </c>
      <c r="J27" s="25"/>
      <c r="K27" s="23"/>
      <c r="L27" s="25"/>
      <c r="M27" s="23"/>
      <c r="N27" s="26"/>
    </row>
    <row r="28" spans="1:21" s="3" customFormat="1" ht="12.75" customHeight="1" x14ac:dyDescent="0.2">
      <c r="A28" s="27"/>
      <c r="B28" s="28"/>
      <c r="C28" s="148" t="s">
        <v>616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21" s="3" customFormat="1" ht="12.75" customHeight="1" x14ac:dyDescent="0.2">
      <c r="A29" s="21"/>
      <c r="B29" s="29" t="s">
        <v>52</v>
      </c>
      <c r="C29" s="148" t="s">
        <v>53</v>
      </c>
      <c r="D29" s="148"/>
      <c r="E29" s="148"/>
      <c r="F29" s="27"/>
      <c r="G29" s="27"/>
      <c r="H29" s="27"/>
      <c r="I29" s="27"/>
      <c r="J29" s="30">
        <v>39.1</v>
      </c>
      <c r="K29" s="27"/>
      <c r="L29" s="30">
        <v>38.76</v>
      </c>
      <c r="M29" s="27"/>
      <c r="N29" s="31"/>
    </row>
    <row r="30" spans="1:21" s="3" customFormat="1" ht="12.75" customHeight="1" x14ac:dyDescent="0.2">
      <c r="A30" s="21"/>
      <c r="B30" s="29" t="s">
        <v>54</v>
      </c>
      <c r="C30" s="148" t="s">
        <v>55</v>
      </c>
      <c r="D30" s="148"/>
      <c r="E30" s="148"/>
      <c r="F30" s="27"/>
      <c r="G30" s="27"/>
      <c r="H30" s="27"/>
      <c r="I30" s="27"/>
      <c r="J30" s="30">
        <v>7.15</v>
      </c>
      <c r="K30" s="27"/>
      <c r="L30" s="30">
        <v>7.09</v>
      </c>
      <c r="M30" s="27"/>
      <c r="N30" s="31"/>
    </row>
    <row r="31" spans="1:21" s="3" customFormat="1" ht="12.75" customHeight="1" x14ac:dyDescent="0.2">
      <c r="A31" s="21"/>
      <c r="B31" s="29"/>
      <c r="C31" s="148" t="s">
        <v>60</v>
      </c>
      <c r="D31" s="148"/>
      <c r="E31" s="148"/>
      <c r="F31" s="27" t="s">
        <v>57</v>
      </c>
      <c r="G31" s="27" t="s">
        <v>139</v>
      </c>
      <c r="H31" s="27"/>
      <c r="I31" s="27" t="s">
        <v>617</v>
      </c>
      <c r="J31" s="30"/>
      <c r="K31" s="27"/>
      <c r="L31" s="30"/>
      <c r="M31" s="27"/>
      <c r="N31" s="31"/>
    </row>
    <row r="32" spans="1:21" s="3" customFormat="1" ht="12.75" customHeight="1" x14ac:dyDescent="0.2">
      <c r="A32" s="21"/>
      <c r="B32" s="29"/>
      <c r="C32" s="148" t="s">
        <v>63</v>
      </c>
      <c r="D32" s="148"/>
      <c r="E32" s="148"/>
      <c r="F32" s="27"/>
      <c r="G32" s="27"/>
      <c r="H32" s="27"/>
      <c r="I32" s="27"/>
      <c r="J32" s="30">
        <v>39.1</v>
      </c>
      <c r="K32" s="27"/>
      <c r="L32" s="30">
        <v>38.76</v>
      </c>
      <c r="M32" s="27"/>
      <c r="N32" s="31"/>
    </row>
    <row r="33" spans="1:28" s="3" customFormat="1" ht="12.75" customHeight="1" x14ac:dyDescent="0.2">
      <c r="A33" s="21"/>
      <c r="B33" s="29"/>
      <c r="C33" s="148" t="s">
        <v>64</v>
      </c>
      <c r="D33" s="148"/>
      <c r="E33" s="148"/>
      <c r="F33" s="27"/>
      <c r="G33" s="27"/>
      <c r="H33" s="27"/>
      <c r="I33" s="27"/>
      <c r="J33" s="30"/>
      <c r="K33" s="27"/>
      <c r="L33" s="30">
        <v>7.09</v>
      </c>
      <c r="M33" s="27"/>
      <c r="N33" s="31"/>
    </row>
    <row r="34" spans="1:28" s="3" customFormat="1" ht="9.75" customHeight="1" x14ac:dyDescent="0.2">
      <c r="A34" s="21"/>
      <c r="B34" s="29" t="s">
        <v>141</v>
      </c>
      <c r="C34" s="148" t="s">
        <v>142</v>
      </c>
      <c r="D34" s="148"/>
      <c r="E34" s="148"/>
      <c r="F34" s="27" t="s">
        <v>67</v>
      </c>
      <c r="G34" s="27" t="s">
        <v>143</v>
      </c>
      <c r="H34" s="27"/>
      <c r="I34" s="27" t="s">
        <v>143</v>
      </c>
      <c r="J34" s="30"/>
      <c r="K34" s="27"/>
      <c r="L34" s="30">
        <v>10.42</v>
      </c>
      <c r="M34" s="27"/>
      <c r="N34" s="31"/>
    </row>
    <row r="35" spans="1:28" s="3" customFormat="1" ht="36" customHeight="1" x14ac:dyDescent="0.2">
      <c r="A35" s="21"/>
      <c r="B35" s="29" t="s">
        <v>144</v>
      </c>
      <c r="C35" s="148" t="s">
        <v>145</v>
      </c>
      <c r="D35" s="148"/>
      <c r="E35" s="148"/>
      <c r="F35" s="27" t="s">
        <v>67</v>
      </c>
      <c r="G35" s="27" t="s">
        <v>146</v>
      </c>
      <c r="H35" s="27"/>
      <c r="I35" s="27" t="s">
        <v>146</v>
      </c>
      <c r="J35" s="30"/>
      <c r="K35" s="27"/>
      <c r="L35" s="30">
        <v>6.74</v>
      </c>
      <c r="M35" s="27"/>
      <c r="N35" s="31"/>
    </row>
    <row r="36" spans="1:28" s="3" customFormat="1" ht="36.75" customHeight="1" x14ac:dyDescent="0.2">
      <c r="A36" s="23"/>
      <c r="B36" s="24"/>
      <c r="C36" s="149" t="s">
        <v>72</v>
      </c>
      <c r="D36" s="149"/>
      <c r="E36" s="149"/>
      <c r="F36" s="23"/>
      <c r="G36" s="23"/>
      <c r="H36" s="23"/>
      <c r="I36" s="23"/>
      <c r="J36" s="25"/>
      <c r="K36" s="23"/>
      <c r="L36" s="25">
        <v>55.92</v>
      </c>
      <c r="M36" s="27"/>
      <c r="N36" s="26"/>
    </row>
    <row r="37" spans="1:28" s="3" customFormat="1" ht="42.75" customHeight="1" x14ac:dyDescent="0.2">
      <c r="A37" s="23" t="s">
        <v>52</v>
      </c>
      <c r="B37" s="24" t="s">
        <v>147</v>
      </c>
      <c r="C37" s="149" t="s">
        <v>148</v>
      </c>
      <c r="D37" s="149"/>
      <c r="E37" s="149"/>
      <c r="F37" s="23" t="s">
        <v>137</v>
      </c>
      <c r="G37" s="23"/>
      <c r="H37" s="23"/>
      <c r="I37" s="23" t="s">
        <v>618</v>
      </c>
      <c r="J37" s="25">
        <v>31697.67</v>
      </c>
      <c r="K37" s="23"/>
      <c r="L37" s="25">
        <v>3552.91</v>
      </c>
      <c r="M37" s="23" t="s">
        <v>117</v>
      </c>
      <c r="N37" s="26">
        <v>32367</v>
      </c>
    </row>
    <row r="38" spans="1:28" s="3" customFormat="1" x14ac:dyDescent="0.2">
      <c r="A38" s="23"/>
      <c r="B38" s="24"/>
      <c r="C38" s="32" t="s">
        <v>150</v>
      </c>
      <c r="D38" s="33"/>
      <c r="E38" s="33"/>
      <c r="F38" s="23"/>
      <c r="G38" s="23"/>
      <c r="H38" s="23"/>
      <c r="I38" s="23"/>
      <c r="J38" s="25"/>
      <c r="K38" s="23"/>
      <c r="L38" s="25"/>
      <c r="M38" s="34"/>
      <c r="N38" s="26"/>
    </row>
    <row r="39" spans="1:28" s="3" customFormat="1" ht="12" x14ac:dyDescent="0.2">
      <c r="A39" s="23" t="s">
        <v>54</v>
      </c>
      <c r="B39" s="24" t="s">
        <v>169</v>
      </c>
      <c r="C39" s="149" t="s">
        <v>170</v>
      </c>
      <c r="D39" s="149"/>
      <c r="E39" s="149"/>
      <c r="F39" s="23" t="s">
        <v>48</v>
      </c>
      <c r="G39" s="23"/>
      <c r="H39" s="23"/>
      <c r="I39" s="23" t="s">
        <v>49</v>
      </c>
      <c r="J39" s="25"/>
      <c r="K39" s="23"/>
      <c r="L39" s="25"/>
      <c r="M39" s="23"/>
      <c r="N39" s="26"/>
      <c r="V39" s="4" t="s">
        <v>133</v>
      </c>
    </row>
    <row r="40" spans="1:28" s="3" customFormat="1" ht="12" x14ac:dyDescent="0.2">
      <c r="A40" s="27"/>
      <c r="B40" s="28"/>
      <c r="C40" s="148" t="s">
        <v>50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V40" s="4"/>
      <c r="W40" s="5" t="s">
        <v>164</v>
      </c>
    </row>
    <row r="41" spans="1:28" s="3" customFormat="1" ht="12" x14ac:dyDescent="0.2">
      <c r="A41" s="21"/>
      <c r="B41" s="29" t="s">
        <v>45</v>
      </c>
      <c r="C41" s="148" t="s">
        <v>51</v>
      </c>
      <c r="D41" s="148"/>
      <c r="E41" s="148"/>
      <c r="F41" s="27"/>
      <c r="G41" s="27"/>
      <c r="H41" s="27"/>
      <c r="I41" s="27"/>
      <c r="J41" s="30">
        <v>182.32</v>
      </c>
      <c r="K41" s="27"/>
      <c r="L41" s="30">
        <v>258.20999999999998</v>
      </c>
      <c r="M41" s="27"/>
      <c r="N41" s="31"/>
      <c r="V41" s="4"/>
      <c r="W41" s="5"/>
      <c r="X41" s="5" t="s">
        <v>136</v>
      </c>
    </row>
    <row r="42" spans="1:28" s="3" customFormat="1" ht="12" x14ac:dyDescent="0.2">
      <c r="A42" s="21"/>
      <c r="B42" s="29" t="s">
        <v>52</v>
      </c>
      <c r="C42" s="148" t="s">
        <v>53</v>
      </c>
      <c r="D42" s="148"/>
      <c r="E42" s="148"/>
      <c r="F42" s="27"/>
      <c r="G42" s="27"/>
      <c r="H42" s="27"/>
      <c r="I42" s="27"/>
      <c r="J42" s="30">
        <v>7479.03</v>
      </c>
      <c r="K42" s="27"/>
      <c r="L42" s="30">
        <v>10592.25</v>
      </c>
      <c r="M42" s="27"/>
      <c r="N42" s="31"/>
      <c r="V42" s="4"/>
      <c r="W42" s="5"/>
      <c r="X42" s="5"/>
      <c r="Y42" s="2" t="s">
        <v>616</v>
      </c>
    </row>
    <row r="43" spans="1:28" s="3" customFormat="1" ht="12" x14ac:dyDescent="0.2">
      <c r="A43" s="21"/>
      <c r="B43" s="29" t="s">
        <v>54</v>
      </c>
      <c r="C43" s="148" t="s">
        <v>55</v>
      </c>
      <c r="D43" s="148"/>
      <c r="E43" s="148"/>
      <c r="F43" s="27"/>
      <c r="G43" s="27"/>
      <c r="H43" s="27"/>
      <c r="I43" s="27"/>
      <c r="J43" s="30">
        <v>234.46</v>
      </c>
      <c r="K43" s="27"/>
      <c r="L43" s="30">
        <v>332.06</v>
      </c>
      <c r="M43" s="27"/>
      <c r="N43" s="31"/>
      <c r="V43" s="4"/>
      <c r="W43" s="5"/>
      <c r="X43" s="5"/>
      <c r="Z43" s="2" t="s">
        <v>53</v>
      </c>
    </row>
    <row r="44" spans="1:28" s="3" customFormat="1" ht="12" x14ac:dyDescent="0.2">
      <c r="A44" s="21"/>
      <c r="B44" s="29" t="s">
        <v>87</v>
      </c>
      <c r="C44" s="148" t="s">
        <v>156</v>
      </c>
      <c r="D44" s="148"/>
      <c r="E44" s="148"/>
      <c r="F44" s="27"/>
      <c r="G44" s="27"/>
      <c r="H44" s="27"/>
      <c r="I44" s="27"/>
      <c r="J44" s="30">
        <v>874.78</v>
      </c>
      <c r="K44" s="27"/>
      <c r="L44" s="30">
        <v>1238.92</v>
      </c>
      <c r="M44" s="27"/>
      <c r="N44" s="31"/>
      <c r="V44" s="4"/>
      <c r="W44" s="5"/>
      <c r="X44" s="5"/>
      <c r="Z44" s="2" t="s">
        <v>55</v>
      </c>
    </row>
    <row r="45" spans="1:28" s="3" customFormat="1" ht="22.5" x14ac:dyDescent="0.2">
      <c r="A45" s="21"/>
      <c r="B45" s="29"/>
      <c r="C45" s="148" t="s">
        <v>56</v>
      </c>
      <c r="D45" s="148"/>
      <c r="E45" s="148"/>
      <c r="F45" s="27" t="s">
        <v>57</v>
      </c>
      <c r="G45" s="27" t="s">
        <v>173</v>
      </c>
      <c r="H45" s="27"/>
      <c r="I45" s="27" t="s">
        <v>619</v>
      </c>
      <c r="J45" s="30"/>
      <c r="K45" s="27"/>
      <c r="L45" s="30"/>
      <c r="M45" s="27"/>
      <c r="N45" s="31"/>
      <c r="V45" s="4"/>
      <c r="W45" s="5"/>
      <c r="X45" s="5"/>
      <c r="AA45" s="2" t="s">
        <v>60</v>
      </c>
    </row>
    <row r="46" spans="1:28" s="3" customFormat="1" ht="12" x14ac:dyDescent="0.2">
      <c r="A46" s="21"/>
      <c r="B46" s="29"/>
      <c r="C46" s="148" t="s">
        <v>60</v>
      </c>
      <c r="D46" s="148"/>
      <c r="E46" s="148"/>
      <c r="F46" s="27" t="s">
        <v>57</v>
      </c>
      <c r="G46" s="27" t="s">
        <v>175</v>
      </c>
      <c r="H46" s="27"/>
      <c r="I46" s="27" t="s">
        <v>620</v>
      </c>
      <c r="J46" s="30"/>
      <c r="K46" s="27"/>
      <c r="L46" s="30"/>
      <c r="M46" s="27"/>
      <c r="N46" s="31"/>
      <c r="V46" s="4"/>
      <c r="W46" s="5"/>
      <c r="X46" s="5"/>
      <c r="AB46" s="2" t="s">
        <v>63</v>
      </c>
    </row>
    <row r="47" spans="1:28" s="3" customFormat="1" ht="12" x14ac:dyDescent="0.2">
      <c r="A47" s="21"/>
      <c r="B47" s="29"/>
      <c r="C47" s="148" t="s">
        <v>63</v>
      </c>
      <c r="D47" s="148"/>
      <c r="E47" s="148"/>
      <c r="F47" s="27"/>
      <c r="G47" s="27"/>
      <c r="H47" s="27"/>
      <c r="I47" s="27"/>
      <c r="J47" s="30">
        <v>8536.1299999999992</v>
      </c>
      <c r="K47" s="27"/>
      <c r="L47" s="30">
        <v>12089.38</v>
      </c>
      <c r="M47" s="27"/>
      <c r="N47" s="31"/>
      <c r="V47" s="4"/>
      <c r="W47" s="5"/>
      <c r="X47" s="5"/>
      <c r="AA47" s="2" t="s">
        <v>64</v>
      </c>
    </row>
    <row r="48" spans="1:28" s="3" customFormat="1" ht="12" x14ac:dyDescent="0.2">
      <c r="A48" s="21"/>
      <c r="B48" s="29"/>
      <c r="C48" s="148" t="s">
        <v>64</v>
      </c>
      <c r="D48" s="148"/>
      <c r="E48" s="148"/>
      <c r="F48" s="27"/>
      <c r="G48" s="27"/>
      <c r="H48" s="27"/>
      <c r="I48" s="27"/>
      <c r="J48" s="30"/>
      <c r="K48" s="27"/>
      <c r="L48" s="30">
        <v>590.27</v>
      </c>
      <c r="M48" s="27"/>
      <c r="N48" s="31"/>
      <c r="V48" s="4"/>
      <c r="W48" s="5"/>
      <c r="X48" s="5"/>
      <c r="AA48" s="2" t="s">
        <v>142</v>
      </c>
    </row>
    <row r="49" spans="1:29" s="3" customFormat="1" ht="45" x14ac:dyDescent="0.2">
      <c r="A49" s="21"/>
      <c r="B49" s="29" t="s">
        <v>141</v>
      </c>
      <c r="C49" s="148" t="s">
        <v>142</v>
      </c>
      <c r="D49" s="148"/>
      <c r="E49" s="148"/>
      <c r="F49" s="27" t="s">
        <v>67</v>
      </c>
      <c r="G49" s="27" t="s">
        <v>143</v>
      </c>
      <c r="H49" s="27"/>
      <c r="I49" s="27" t="s">
        <v>143</v>
      </c>
      <c r="J49" s="30"/>
      <c r="K49" s="27"/>
      <c r="L49" s="30">
        <v>867.7</v>
      </c>
      <c r="M49" s="27"/>
      <c r="N49" s="31"/>
      <c r="V49" s="4"/>
      <c r="W49" s="5"/>
      <c r="X49" s="5"/>
      <c r="AA49" s="2" t="s">
        <v>145</v>
      </c>
    </row>
    <row r="50" spans="1:29" s="3" customFormat="1" ht="22.5" x14ac:dyDescent="0.2">
      <c r="A50" s="21"/>
      <c r="B50" s="29" t="s">
        <v>144</v>
      </c>
      <c r="C50" s="148" t="s">
        <v>145</v>
      </c>
      <c r="D50" s="148"/>
      <c r="E50" s="148"/>
      <c r="F50" s="27" t="s">
        <v>67</v>
      </c>
      <c r="G50" s="27" t="s">
        <v>146</v>
      </c>
      <c r="H50" s="27"/>
      <c r="I50" s="27" t="s">
        <v>146</v>
      </c>
      <c r="J50" s="30"/>
      <c r="K50" s="27"/>
      <c r="L50" s="30">
        <v>560.76</v>
      </c>
      <c r="M50" s="27"/>
      <c r="N50" s="31"/>
      <c r="V50" s="4"/>
      <c r="W50" s="5"/>
      <c r="X50" s="5"/>
      <c r="AC50" s="5" t="s">
        <v>72</v>
      </c>
    </row>
    <row r="51" spans="1:29" s="3" customFormat="1" ht="12" x14ac:dyDescent="0.2">
      <c r="A51" s="23"/>
      <c r="B51" s="24"/>
      <c r="C51" s="149" t="s">
        <v>72</v>
      </c>
      <c r="D51" s="149"/>
      <c r="E51" s="149"/>
      <c r="F51" s="23"/>
      <c r="G51" s="23"/>
      <c r="H51" s="23"/>
      <c r="I51" s="23"/>
      <c r="J51" s="25"/>
      <c r="K51" s="23"/>
      <c r="L51" s="25">
        <v>13517.84</v>
      </c>
      <c r="M51" s="27"/>
      <c r="N51" s="26"/>
      <c r="V51" s="4"/>
      <c r="W51" s="5"/>
      <c r="X51" s="5" t="s">
        <v>148</v>
      </c>
      <c r="AC51" s="5"/>
    </row>
    <row r="52" spans="1:29" s="3" customFormat="1" ht="12" x14ac:dyDescent="0.2">
      <c r="A52" s="23" t="s">
        <v>87</v>
      </c>
      <c r="B52" s="24" t="s">
        <v>177</v>
      </c>
      <c r="C52" s="149" t="s">
        <v>178</v>
      </c>
      <c r="D52" s="149"/>
      <c r="E52" s="149"/>
      <c r="F52" s="23" t="s">
        <v>48</v>
      </c>
      <c r="G52" s="23"/>
      <c r="H52" s="23"/>
      <c r="I52" s="23" t="s">
        <v>49</v>
      </c>
      <c r="J52" s="25"/>
      <c r="K52" s="23"/>
      <c r="L52" s="25"/>
      <c r="M52" s="23"/>
      <c r="N52" s="26"/>
      <c r="V52" s="4"/>
      <c r="W52" s="5"/>
      <c r="X52" s="5"/>
      <c r="AC52" s="5"/>
    </row>
    <row r="53" spans="1:29" s="3" customFormat="1" ht="45" x14ac:dyDescent="0.2">
      <c r="A53" s="35"/>
      <c r="B53" s="29"/>
      <c r="C53" s="148" t="s">
        <v>179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V53" s="4"/>
      <c r="W53" s="5"/>
      <c r="X53" s="5" t="s">
        <v>170</v>
      </c>
      <c r="AC53" s="5"/>
    </row>
    <row r="54" spans="1:29" s="3" customFormat="1" ht="12" x14ac:dyDescent="0.2">
      <c r="A54" s="21"/>
      <c r="B54" s="29" t="s">
        <v>45</v>
      </c>
      <c r="C54" s="148" t="s">
        <v>51</v>
      </c>
      <c r="D54" s="148"/>
      <c r="E54" s="148"/>
      <c r="F54" s="27"/>
      <c r="G54" s="27"/>
      <c r="H54" s="27"/>
      <c r="I54" s="27"/>
      <c r="J54" s="30">
        <v>3.29</v>
      </c>
      <c r="K54" s="27" t="s">
        <v>95</v>
      </c>
      <c r="L54" s="30">
        <v>27.96</v>
      </c>
      <c r="M54" s="27"/>
      <c r="N54" s="31"/>
      <c r="V54" s="4"/>
      <c r="W54" s="5"/>
      <c r="X54" s="5"/>
      <c r="Y54" s="2" t="s">
        <v>50</v>
      </c>
      <c r="AC54" s="5"/>
    </row>
    <row r="55" spans="1:29" s="3" customFormat="1" ht="12" x14ac:dyDescent="0.2">
      <c r="A55" s="21"/>
      <c r="B55" s="29" t="s">
        <v>52</v>
      </c>
      <c r="C55" s="148" t="s">
        <v>53</v>
      </c>
      <c r="D55" s="148"/>
      <c r="E55" s="148"/>
      <c r="F55" s="27"/>
      <c r="G55" s="27"/>
      <c r="H55" s="27"/>
      <c r="I55" s="27"/>
      <c r="J55" s="30">
        <v>254.89</v>
      </c>
      <c r="K55" s="27" t="s">
        <v>95</v>
      </c>
      <c r="L55" s="30">
        <v>2165.94</v>
      </c>
      <c r="M55" s="27"/>
      <c r="N55" s="31"/>
      <c r="V55" s="4"/>
      <c r="W55" s="5"/>
      <c r="X55" s="5"/>
      <c r="Z55" s="2" t="s">
        <v>51</v>
      </c>
      <c r="AC55" s="5"/>
    </row>
    <row r="56" spans="1:29" s="3" customFormat="1" ht="12" x14ac:dyDescent="0.2">
      <c r="A56" s="21"/>
      <c r="B56" s="29" t="s">
        <v>54</v>
      </c>
      <c r="C56" s="148" t="s">
        <v>55</v>
      </c>
      <c r="D56" s="148"/>
      <c r="E56" s="148"/>
      <c r="F56" s="27"/>
      <c r="G56" s="27"/>
      <c r="H56" s="27"/>
      <c r="I56" s="27"/>
      <c r="J56" s="30">
        <v>5.95</v>
      </c>
      <c r="K56" s="27" t="s">
        <v>95</v>
      </c>
      <c r="L56" s="30">
        <v>50.56</v>
      </c>
      <c r="M56" s="27"/>
      <c r="N56" s="31"/>
      <c r="V56" s="4"/>
      <c r="W56" s="5"/>
      <c r="X56" s="5"/>
      <c r="Z56" s="2" t="s">
        <v>53</v>
      </c>
      <c r="AC56" s="5"/>
    </row>
    <row r="57" spans="1:29" s="3" customFormat="1" ht="12" x14ac:dyDescent="0.2">
      <c r="A57" s="21"/>
      <c r="B57" s="29" t="s">
        <v>87</v>
      </c>
      <c r="C57" s="148" t="s">
        <v>156</v>
      </c>
      <c r="D57" s="148"/>
      <c r="E57" s="148"/>
      <c r="F57" s="27"/>
      <c r="G57" s="27"/>
      <c r="H57" s="27"/>
      <c r="I57" s="27"/>
      <c r="J57" s="30">
        <v>2.94</v>
      </c>
      <c r="K57" s="27" t="s">
        <v>95</v>
      </c>
      <c r="L57" s="30">
        <v>24.98</v>
      </c>
      <c r="M57" s="27"/>
      <c r="N57" s="31"/>
      <c r="V57" s="4"/>
      <c r="W57" s="5"/>
      <c r="X57" s="5"/>
      <c r="Z57" s="2" t="s">
        <v>55</v>
      </c>
      <c r="AC57" s="5"/>
    </row>
    <row r="58" spans="1:29" s="3" customFormat="1" ht="12" x14ac:dyDescent="0.2">
      <c r="A58" s="21"/>
      <c r="B58" s="29"/>
      <c r="C58" s="148" t="s">
        <v>56</v>
      </c>
      <c r="D58" s="148"/>
      <c r="E58" s="148"/>
      <c r="F58" s="27" t="s">
        <v>57</v>
      </c>
      <c r="G58" s="27" t="s">
        <v>180</v>
      </c>
      <c r="H58" s="27" t="s">
        <v>95</v>
      </c>
      <c r="I58" s="27" t="s">
        <v>621</v>
      </c>
      <c r="J58" s="30"/>
      <c r="K58" s="27"/>
      <c r="L58" s="30"/>
      <c r="M58" s="27"/>
      <c r="N58" s="31"/>
      <c r="V58" s="4"/>
      <c r="W58" s="5"/>
      <c r="X58" s="5"/>
      <c r="Z58" s="2" t="s">
        <v>156</v>
      </c>
      <c r="AC58" s="5"/>
    </row>
    <row r="59" spans="1:29" s="3" customFormat="1" ht="12" x14ac:dyDescent="0.2">
      <c r="A59" s="21"/>
      <c r="B59" s="29"/>
      <c r="C59" s="148" t="s">
        <v>60</v>
      </c>
      <c r="D59" s="148"/>
      <c r="E59" s="148"/>
      <c r="F59" s="27" t="s">
        <v>57</v>
      </c>
      <c r="G59" s="27" t="s">
        <v>182</v>
      </c>
      <c r="H59" s="27" t="s">
        <v>95</v>
      </c>
      <c r="I59" s="27" t="s">
        <v>622</v>
      </c>
      <c r="J59" s="30"/>
      <c r="K59" s="27"/>
      <c r="L59" s="30"/>
      <c r="M59" s="27"/>
      <c r="N59" s="31"/>
      <c r="V59" s="4"/>
      <c r="W59" s="5"/>
      <c r="X59" s="5"/>
      <c r="AA59" s="2" t="s">
        <v>56</v>
      </c>
      <c r="AC59" s="5"/>
    </row>
    <row r="60" spans="1:29" s="3" customFormat="1" ht="12" x14ac:dyDescent="0.2">
      <c r="A60" s="21"/>
      <c r="B60" s="29"/>
      <c r="C60" s="148" t="s">
        <v>63</v>
      </c>
      <c r="D60" s="148"/>
      <c r="E60" s="148"/>
      <c r="F60" s="27"/>
      <c r="G60" s="27"/>
      <c r="H60" s="27"/>
      <c r="I60" s="27"/>
      <c r="J60" s="30">
        <v>261.12</v>
      </c>
      <c r="K60" s="27"/>
      <c r="L60" s="30">
        <v>2218.88</v>
      </c>
      <c r="M60" s="27"/>
      <c r="N60" s="31"/>
      <c r="V60" s="4"/>
      <c r="W60" s="5"/>
      <c r="X60" s="5"/>
      <c r="AA60" s="2" t="s">
        <v>60</v>
      </c>
      <c r="AC60" s="5"/>
    </row>
    <row r="61" spans="1:29" s="3" customFormat="1" ht="12" x14ac:dyDescent="0.2">
      <c r="A61" s="21"/>
      <c r="B61" s="29"/>
      <c r="C61" s="148" t="s">
        <v>64</v>
      </c>
      <c r="D61" s="148"/>
      <c r="E61" s="148"/>
      <c r="F61" s="27"/>
      <c r="G61" s="27"/>
      <c r="H61" s="27"/>
      <c r="I61" s="27"/>
      <c r="J61" s="30"/>
      <c r="K61" s="27"/>
      <c r="L61" s="30">
        <v>78.52</v>
      </c>
      <c r="M61" s="27"/>
      <c r="N61" s="31"/>
      <c r="V61" s="4"/>
      <c r="W61" s="5"/>
      <c r="X61" s="5"/>
      <c r="AB61" s="2" t="s">
        <v>63</v>
      </c>
      <c r="AC61" s="5"/>
    </row>
    <row r="62" spans="1:29" s="3" customFormat="1" ht="45" x14ac:dyDescent="0.2">
      <c r="A62" s="21"/>
      <c r="B62" s="29" t="s">
        <v>141</v>
      </c>
      <c r="C62" s="148" t="s">
        <v>142</v>
      </c>
      <c r="D62" s="148"/>
      <c r="E62" s="148"/>
      <c r="F62" s="27" t="s">
        <v>67</v>
      </c>
      <c r="G62" s="27" t="s">
        <v>143</v>
      </c>
      <c r="H62" s="27"/>
      <c r="I62" s="27" t="s">
        <v>143</v>
      </c>
      <c r="J62" s="30"/>
      <c r="K62" s="27"/>
      <c r="L62" s="30">
        <v>115.42</v>
      </c>
      <c r="M62" s="27"/>
      <c r="N62" s="31"/>
      <c r="V62" s="4"/>
      <c r="W62" s="5"/>
      <c r="X62" s="5"/>
      <c r="AA62" s="2" t="s">
        <v>64</v>
      </c>
      <c r="AC62" s="5"/>
    </row>
    <row r="63" spans="1:29" s="3" customFormat="1" ht="22.5" x14ac:dyDescent="0.2">
      <c r="A63" s="21"/>
      <c r="B63" s="29" t="s">
        <v>144</v>
      </c>
      <c r="C63" s="148" t="s">
        <v>145</v>
      </c>
      <c r="D63" s="148"/>
      <c r="E63" s="148"/>
      <c r="F63" s="27" t="s">
        <v>67</v>
      </c>
      <c r="G63" s="27" t="s">
        <v>146</v>
      </c>
      <c r="H63" s="27"/>
      <c r="I63" s="27" t="s">
        <v>146</v>
      </c>
      <c r="J63" s="30"/>
      <c r="K63" s="27"/>
      <c r="L63" s="30">
        <v>74.59</v>
      </c>
      <c r="M63" s="27"/>
      <c r="N63" s="31"/>
      <c r="V63" s="4"/>
      <c r="W63" s="5"/>
      <c r="X63" s="5"/>
      <c r="AA63" s="2" t="s">
        <v>142</v>
      </c>
      <c r="AC63" s="5"/>
    </row>
    <row r="64" spans="1:29" s="3" customFormat="1" ht="12" x14ac:dyDescent="0.2">
      <c r="A64" s="23"/>
      <c r="B64" s="24"/>
      <c r="C64" s="149" t="s">
        <v>72</v>
      </c>
      <c r="D64" s="149"/>
      <c r="E64" s="149"/>
      <c r="F64" s="23"/>
      <c r="G64" s="23"/>
      <c r="H64" s="23"/>
      <c r="I64" s="23"/>
      <c r="J64" s="25"/>
      <c r="K64" s="23"/>
      <c r="L64" s="25">
        <v>2408.89</v>
      </c>
      <c r="M64" s="27"/>
      <c r="N64" s="26"/>
      <c r="V64" s="4"/>
      <c r="W64" s="5"/>
      <c r="X64" s="5"/>
      <c r="AA64" s="2" t="s">
        <v>145</v>
      </c>
      <c r="AC64" s="5"/>
    </row>
    <row r="65" spans="1:30" s="3" customFormat="1" ht="21" x14ac:dyDescent="0.2">
      <c r="A65" s="23" t="s">
        <v>92</v>
      </c>
      <c r="B65" s="24" t="s">
        <v>161</v>
      </c>
      <c r="C65" s="149" t="s">
        <v>162</v>
      </c>
      <c r="D65" s="149"/>
      <c r="E65" s="149"/>
      <c r="F65" s="23" t="s">
        <v>137</v>
      </c>
      <c r="G65" s="23"/>
      <c r="H65" s="23"/>
      <c r="I65" s="23" t="s">
        <v>623</v>
      </c>
      <c r="J65" s="25">
        <v>5396.82</v>
      </c>
      <c r="K65" s="23"/>
      <c r="L65" s="25">
        <v>148350.38</v>
      </c>
      <c r="M65" s="23" t="s">
        <v>117</v>
      </c>
      <c r="N65" s="26">
        <v>1351472</v>
      </c>
      <c r="V65" s="4"/>
      <c r="W65" s="5"/>
      <c r="X65" s="5"/>
      <c r="AC65" s="5" t="s">
        <v>72</v>
      </c>
    </row>
    <row r="66" spans="1:30" s="3" customFormat="1" ht="33.75" x14ac:dyDescent="0.2">
      <c r="A66" s="23"/>
      <c r="B66" s="24"/>
      <c r="C66" s="32" t="s">
        <v>150</v>
      </c>
      <c r="D66" s="33"/>
      <c r="E66" s="33"/>
      <c r="F66" s="23"/>
      <c r="G66" s="23"/>
      <c r="H66" s="23"/>
      <c r="I66" s="23"/>
      <c r="J66" s="25"/>
      <c r="K66" s="23"/>
      <c r="L66" s="25"/>
      <c r="M66" s="34"/>
      <c r="N66" s="26"/>
      <c r="V66" s="4"/>
      <c r="W66" s="5"/>
      <c r="X66" s="5" t="s">
        <v>178</v>
      </c>
      <c r="AC66" s="5"/>
    </row>
    <row r="67" spans="1:30" s="3" customFormat="1" ht="12" x14ac:dyDescent="0.2">
      <c r="A67" s="27"/>
      <c r="B67" s="28"/>
      <c r="C67" s="148" t="s">
        <v>624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V67" s="4"/>
      <c r="W67" s="5"/>
      <c r="X67" s="5"/>
      <c r="AC67" s="5"/>
      <c r="AD67" s="2" t="s">
        <v>179</v>
      </c>
    </row>
    <row r="68" spans="1:30" s="3" customFormat="1" ht="12" x14ac:dyDescent="0.2">
      <c r="A68" s="153" t="s">
        <v>187</v>
      </c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V68" s="4"/>
      <c r="W68" s="5"/>
      <c r="X68" s="5"/>
      <c r="Z68" s="2" t="s">
        <v>51</v>
      </c>
      <c r="AC68" s="5"/>
    </row>
    <row r="69" spans="1:30" s="3" customFormat="1" ht="12" x14ac:dyDescent="0.2">
      <c r="A69" s="23" t="s">
        <v>95</v>
      </c>
      <c r="B69" s="24" t="s">
        <v>135</v>
      </c>
      <c r="C69" s="149" t="s">
        <v>136</v>
      </c>
      <c r="D69" s="149"/>
      <c r="E69" s="149"/>
      <c r="F69" s="23" t="s">
        <v>137</v>
      </c>
      <c r="G69" s="23"/>
      <c r="H69" s="23"/>
      <c r="I69" s="23" t="s">
        <v>625</v>
      </c>
      <c r="J69" s="25"/>
      <c r="K69" s="23"/>
      <c r="L69" s="25"/>
      <c r="M69" s="23"/>
      <c r="N69" s="26"/>
      <c r="V69" s="4"/>
      <c r="W69" s="5"/>
      <c r="X69" s="5"/>
      <c r="Z69" s="2" t="s">
        <v>53</v>
      </c>
      <c r="AC69" s="5"/>
    </row>
    <row r="70" spans="1:30" s="3" customFormat="1" ht="12" x14ac:dyDescent="0.2">
      <c r="A70" s="27"/>
      <c r="B70" s="28"/>
      <c r="C70" s="148" t="s">
        <v>626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V70" s="4"/>
      <c r="W70" s="5"/>
      <c r="X70" s="5"/>
      <c r="Z70" s="2" t="s">
        <v>55</v>
      </c>
      <c r="AC70" s="5"/>
    </row>
    <row r="71" spans="1:30" s="3" customFormat="1" ht="12" x14ac:dyDescent="0.2">
      <c r="A71" s="21"/>
      <c r="B71" s="29" t="s">
        <v>52</v>
      </c>
      <c r="C71" s="148" t="s">
        <v>53</v>
      </c>
      <c r="D71" s="148"/>
      <c r="E71" s="148"/>
      <c r="F71" s="27"/>
      <c r="G71" s="27"/>
      <c r="H71" s="27"/>
      <c r="I71" s="27"/>
      <c r="J71" s="30">
        <v>39.1</v>
      </c>
      <c r="K71" s="27"/>
      <c r="L71" s="30">
        <v>16.61</v>
      </c>
      <c r="M71" s="27"/>
      <c r="N71" s="31"/>
      <c r="V71" s="4"/>
      <c r="W71" s="5"/>
      <c r="X71" s="5"/>
      <c r="Z71" s="2" t="s">
        <v>156</v>
      </c>
      <c r="AC71" s="5"/>
    </row>
    <row r="72" spans="1:30" s="3" customFormat="1" ht="12" x14ac:dyDescent="0.2">
      <c r="A72" s="21"/>
      <c r="B72" s="29" t="s">
        <v>54</v>
      </c>
      <c r="C72" s="148" t="s">
        <v>55</v>
      </c>
      <c r="D72" s="148"/>
      <c r="E72" s="148"/>
      <c r="F72" s="27"/>
      <c r="G72" s="27"/>
      <c r="H72" s="27"/>
      <c r="I72" s="27"/>
      <c r="J72" s="30">
        <v>7.15</v>
      </c>
      <c r="K72" s="27"/>
      <c r="L72" s="30">
        <v>3.04</v>
      </c>
      <c r="M72" s="27"/>
      <c r="N72" s="31"/>
      <c r="V72" s="4"/>
      <c r="W72" s="5"/>
      <c r="X72" s="5"/>
      <c r="AA72" s="2" t="s">
        <v>56</v>
      </c>
      <c r="AC72" s="5"/>
    </row>
    <row r="73" spans="1:30" s="3" customFormat="1" ht="12" x14ac:dyDescent="0.2">
      <c r="A73" s="21"/>
      <c r="B73" s="29"/>
      <c r="C73" s="148" t="s">
        <v>60</v>
      </c>
      <c r="D73" s="148"/>
      <c r="E73" s="148"/>
      <c r="F73" s="27" t="s">
        <v>57</v>
      </c>
      <c r="G73" s="27" t="s">
        <v>139</v>
      </c>
      <c r="H73" s="27"/>
      <c r="I73" s="27" t="s">
        <v>627</v>
      </c>
      <c r="J73" s="30"/>
      <c r="K73" s="27"/>
      <c r="L73" s="30"/>
      <c r="M73" s="27"/>
      <c r="N73" s="31"/>
      <c r="V73" s="4"/>
      <c r="W73" s="5"/>
      <c r="X73" s="5"/>
      <c r="AA73" s="2" t="s">
        <v>60</v>
      </c>
      <c r="AC73" s="5"/>
    </row>
    <row r="74" spans="1:30" s="3" customFormat="1" ht="12" x14ac:dyDescent="0.2">
      <c r="A74" s="21"/>
      <c r="B74" s="29"/>
      <c r="C74" s="148" t="s">
        <v>63</v>
      </c>
      <c r="D74" s="148"/>
      <c r="E74" s="148"/>
      <c r="F74" s="27"/>
      <c r="G74" s="27"/>
      <c r="H74" s="27"/>
      <c r="I74" s="27"/>
      <c r="J74" s="30">
        <v>39.1</v>
      </c>
      <c r="K74" s="27"/>
      <c r="L74" s="30">
        <v>16.61</v>
      </c>
      <c r="M74" s="27"/>
      <c r="N74" s="31"/>
      <c r="V74" s="4"/>
      <c r="W74" s="5"/>
      <c r="X74" s="5"/>
      <c r="AB74" s="2" t="s">
        <v>63</v>
      </c>
      <c r="AC74" s="5"/>
    </row>
    <row r="75" spans="1:30" s="3" customFormat="1" ht="12" x14ac:dyDescent="0.2">
      <c r="A75" s="21"/>
      <c r="B75" s="29"/>
      <c r="C75" s="148" t="s">
        <v>64</v>
      </c>
      <c r="D75" s="148"/>
      <c r="E75" s="148"/>
      <c r="F75" s="27"/>
      <c r="G75" s="27"/>
      <c r="H75" s="27"/>
      <c r="I75" s="27"/>
      <c r="J75" s="30"/>
      <c r="K75" s="27"/>
      <c r="L75" s="30">
        <v>3.04</v>
      </c>
      <c r="M75" s="27"/>
      <c r="N75" s="31"/>
      <c r="V75" s="4"/>
      <c r="W75" s="5"/>
      <c r="X75" s="5"/>
      <c r="AA75" s="2" t="s">
        <v>64</v>
      </c>
      <c r="AC75" s="5"/>
    </row>
    <row r="76" spans="1:30" s="3" customFormat="1" ht="45" x14ac:dyDescent="0.2">
      <c r="A76" s="21"/>
      <c r="B76" s="29" t="s">
        <v>141</v>
      </c>
      <c r="C76" s="148" t="s">
        <v>142</v>
      </c>
      <c r="D76" s="148"/>
      <c r="E76" s="148"/>
      <c r="F76" s="27" t="s">
        <v>67</v>
      </c>
      <c r="G76" s="27" t="s">
        <v>143</v>
      </c>
      <c r="H76" s="27"/>
      <c r="I76" s="27" t="s">
        <v>143</v>
      </c>
      <c r="J76" s="30"/>
      <c r="K76" s="27"/>
      <c r="L76" s="30">
        <v>4.47</v>
      </c>
      <c r="M76" s="27"/>
      <c r="N76" s="31"/>
      <c r="V76" s="4"/>
      <c r="W76" s="5"/>
      <c r="X76" s="5"/>
      <c r="AA76" s="2" t="s">
        <v>142</v>
      </c>
      <c r="AC76" s="5"/>
    </row>
    <row r="77" spans="1:30" s="3" customFormat="1" ht="22.5" x14ac:dyDescent="0.2">
      <c r="A77" s="21"/>
      <c r="B77" s="29" t="s">
        <v>144</v>
      </c>
      <c r="C77" s="148" t="s">
        <v>145</v>
      </c>
      <c r="D77" s="148"/>
      <c r="E77" s="148"/>
      <c r="F77" s="27" t="s">
        <v>67</v>
      </c>
      <c r="G77" s="27" t="s">
        <v>146</v>
      </c>
      <c r="H77" s="27"/>
      <c r="I77" s="27" t="s">
        <v>146</v>
      </c>
      <c r="J77" s="30"/>
      <c r="K77" s="27"/>
      <c r="L77" s="30">
        <v>2.89</v>
      </c>
      <c r="M77" s="27"/>
      <c r="N77" s="31"/>
      <c r="V77" s="4"/>
      <c r="W77" s="5"/>
      <c r="X77" s="5"/>
      <c r="AA77" s="2" t="s">
        <v>145</v>
      </c>
      <c r="AC77" s="5"/>
    </row>
    <row r="78" spans="1:30" s="3" customFormat="1" ht="12" x14ac:dyDescent="0.2">
      <c r="A78" s="23"/>
      <c r="B78" s="24"/>
      <c r="C78" s="149" t="s">
        <v>72</v>
      </c>
      <c r="D78" s="149"/>
      <c r="E78" s="149"/>
      <c r="F78" s="23"/>
      <c r="G78" s="23"/>
      <c r="H78" s="23"/>
      <c r="I78" s="23"/>
      <c r="J78" s="25"/>
      <c r="K78" s="23"/>
      <c r="L78" s="25">
        <v>23.97</v>
      </c>
      <c r="M78" s="27"/>
      <c r="N78" s="26"/>
      <c r="V78" s="4"/>
      <c r="W78" s="5"/>
      <c r="X78" s="5"/>
      <c r="AC78" s="5" t="s">
        <v>72</v>
      </c>
    </row>
    <row r="79" spans="1:30" s="3" customFormat="1" ht="22.5" x14ac:dyDescent="0.2">
      <c r="A79" s="23" t="s">
        <v>104</v>
      </c>
      <c r="B79" s="24" t="s">
        <v>147</v>
      </c>
      <c r="C79" s="149" t="s">
        <v>148</v>
      </c>
      <c r="D79" s="149"/>
      <c r="E79" s="149"/>
      <c r="F79" s="23" t="s">
        <v>137</v>
      </c>
      <c r="G79" s="23"/>
      <c r="H79" s="23"/>
      <c r="I79" s="23" t="s">
        <v>628</v>
      </c>
      <c r="J79" s="25">
        <v>31697.67</v>
      </c>
      <c r="K79" s="23"/>
      <c r="L79" s="25">
        <v>1522.72</v>
      </c>
      <c r="M79" s="23" t="s">
        <v>117</v>
      </c>
      <c r="N79" s="26">
        <v>13872</v>
      </c>
      <c r="V79" s="4"/>
      <c r="W79" s="5"/>
      <c r="X79" s="5" t="s">
        <v>162</v>
      </c>
      <c r="AC79" s="5"/>
    </row>
    <row r="80" spans="1:30" s="3" customFormat="1" ht="12" x14ac:dyDescent="0.2">
      <c r="A80" s="23"/>
      <c r="B80" s="24"/>
      <c r="C80" s="32" t="s">
        <v>150</v>
      </c>
      <c r="D80" s="33"/>
      <c r="E80" s="33"/>
      <c r="F80" s="23"/>
      <c r="G80" s="23"/>
      <c r="H80" s="23"/>
      <c r="I80" s="23"/>
      <c r="J80" s="25"/>
      <c r="K80" s="23"/>
      <c r="L80" s="25"/>
      <c r="M80" s="34"/>
      <c r="N80" s="26"/>
      <c r="V80" s="4"/>
      <c r="W80" s="5"/>
      <c r="X80" s="5"/>
      <c r="AC80" s="5"/>
    </row>
    <row r="81" spans="1:29" s="3" customFormat="1" ht="12" x14ac:dyDescent="0.2">
      <c r="A81" s="23" t="s">
        <v>107</v>
      </c>
      <c r="B81" s="24" t="s">
        <v>169</v>
      </c>
      <c r="C81" s="149" t="s">
        <v>170</v>
      </c>
      <c r="D81" s="149"/>
      <c r="E81" s="149"/>
      <c r="F81" s="23" t="s">
        <v>48</v>
      </c>
      <c r="G81" s="23"/>
      <c r="H81" s="23"/>
      <c r="I81" s="23" t="s">
        <v>49</v>
      </c>
      <c r="J81" s="25"/>
      <c r="K81" s="23"/>
      <c r="L81" s="25"/>
      <c r="M81" s="23"/>
      <c r="N81" s="26"/>
      <c r="V81" s="4"/>
      <c r="W81" s="5"/>
      <c r="X81" s="5"/>
      <c r="Y81" s="2" t="s">
        <v>624</v>
      </c>
      <c r="AC81" s="5"/>
    </row>
    <row r="82" spans="1:29" s="3" customFormat="1" ht="12" x14ac:dyDescent="0.2">
      <c r="A82" s="21"/>
      <c r="B82" s="29" t="s">
        <v>45</v>
      </c>
      <c r="C82" s="148" t="s">
        <v>51</v>
      </c>
      <c r="D82" s="148"/>
      <c r="E82" s="148"/>
      <c r="F82" s="27"/>
      <c r="G82" s="27"/>
      <c r="H82" s="27"/>
      <c r="I82" s="27"/>
      <c r="J82" s="30">
        <v>182.32</v>
      </c>
      <c r="K82" s="27"/>
      <c r="L82" s="30">
        <v>258.20999999999998</v>
      </c>
      <c r="M82" s="27"/>
      <c r="N82" s="31"/>
      <c r="V82" s="4"/>
      <c r="W82" s="5" t="s">
        <v>187</v>
      </c>
      <c r="X82" s="5"/>
      <c r="AC82" s="5"/>
    </row>
    <row r="83" spans="1:29" s="3" customFormat="1" ht="12" x14ac:dyDescent="0.2">
      <c r="A83" s="21"/>
      <c r="B83" s="29" t="s">
        <v>52</v>
      </c>
      <c r="C83" s="148" t="s">
        <v>53</v>
      </c>
      <c r="D83" s="148"/>
      <c r="E83" s="148"/>
      <c r="F83" s="27"/>
      <c r="G83" s="27"/>
      <c r="H83" s="27"/>
      <c r="I83" s="27"/>
      <c r="J83" s="30">
        <v>7479.03</v>
      </c>
      <c r="K83" s="27"/>
      <c r="L83" s="30">
        <v>10592.25</v>
      </c>
      <c r="M83" s="27"/>
      <c r="N83" s="31"/>
      <c r="V83" s="4"/>
      <c r="W83" s="5"/>
      <c r="X83" s="5" t="s">
        <v>136</v>
      </c>
      <c r="AC83" s="5"/>
    </row>
    <row r="84" spans="1:29" s="3" customFormat="1" ht="12" x14ac:dyDescent="0.2">
      <c r="A84" s="21"/>
      <c r="B84" s="29" t="s">
        <v>54</v>
      </c>
      <c r="C84" s="148" t="s">
        <v>55</v>
      </c>
      <c r="D84" s="148"/>
      <c r="E84" s="148"/>
      <c r="F84" s="27"/>
      <c r="G84" s="27"/>
      <c r="H84" s="27"/>
      <c r="I84" s="27"/>
      <c r="J84" s="30">
        <v>234.46</v>
      </c>
      <c r="K84" s="27"/>
      <c r="L84" s="30">
        <v>332.06</v>
      </c>
      <c r="M84" s="27"/>
      <c r="N84" s="31"/>
      <c r="V84" s="4"/>
      <c r="W84" s="5"/>
      <c r="X84" s="5"/>
      <c r="Y84" s="2" t="s">
        <v>626</v>
      </c>
      <c r="AC84" s="5"/>
    </row>
    <row r="85" spans="1:29" s="3" customFormat="1" ht="12" x14ac:dyDescent="0.2">
      <c r="A85" s="21"/>
      <c r="B85" s="29" t="s">
        <v>87</v>
      </c>
      <c r="C85" s="148" t="s">
        <v>156</v>
      </c>
      <c r="D85" s="148"/>
      <c r="E85" s="148"/>
      <c r="F85" s="27"/>
      <c r="G85" s="27"/>
      <c r="H85" s="27"/>
      <c r="I85" s="27"/>
      <c r="J85" s="30">
        <v>874.78</v>
      </c>
      <c r="K85" s="27"/>
      <c r="L85" s="30">
        <v>1238.92</v>
      </c>
      <c r="M85" s="27"/>
      <c r="N85" s="31"/>
      <c r="V85" s="4"/>
      <c r="W85" s="5"/>
      <c r="X85" s="5"/>
      <c r="Z85" s="2" t="s">
        <v>53</v>
      </c>
      <c r="AC85" s="5"/>
    </row>
    <row r="86" spans="1:29" s="3" customFormat="1" ht="22.5" x14ac:dyDescent="0.2">
      <c r="A86" s="21"/>
      <c r="B86" s="29"/>
      <c r="C86" s="148" t="s">
        <v>56</v>
      </c>
      <c r="D86" s="148"/>
      <c r="E86" s="148"/>
      <c r="F86" s="27" t="s">
        <v>57</v>
      </c>
      <c r="G86" s="27" t="s">
        <v>173</v>
      </c>
      <c r="H86" s="27"/>
      <c r="I86" s="27" t="s">
        <v>619</v>
      </c>
      <c r="J86" s="30"/>
      <c r="K86" s="27"/>
      <c r="L86" s="30"/>
      <c r="M86" s="27"/>
      <c r="N86" s="31"/>
      <c r="V86" s="4"/>
      <c r="W86" s="5"/>
      <c r="X86" s="5"/>
      <c r="Z86" s="2" t="s">
        <v>55</v>
      </c>
      <c r="AC86" s="5"/>
    </row>
    <row r="87" spans="1:29" s="3" customFormat="1" ht="12" x14ac:dyDescent="0.2">
      <c r="A87" s="21"/>
      <c r="B87" s="29"/>
      <c r="C87" s="148" t="s">
        <v>60</v>
      </c>
      <c r="D87" s="148"/>
      <c r="E87" s="148"/>
      <c r="F87" s="27" t="s">
        <v>57</v>
      </c>
      <c r="G87" s="27" t="s">
        <v>175</v>
      </c>
      <c r="H87" s="27"/>
      <c r="I87" s="27" t="s">
        <v>620</v>
      </c>
      <c r="J87" s="30"/>
      <c r="K87" s="27"/>
      <c r="L87" s="30"/>
      <c r="M87" s="27"/>
      <c r="N87" s="31"/>
      <c r="V87" s="4"/>
      <c r="W87" s="5"/>
      <c r="X87" s="5"/>
      <c r="AA87" s="2" t="s">
        <v>60</v>
      </c>
      <c r="AC87" s="5"/>
    </row>
    <row r="88" spans="1:29" s="3" customFormat="1" ht="12" x14ac:dyDescent="0.2">
      <c r="A88" s="21"/>
      <c r="B88" s="29"/>
      <c r="C88" s="148" t="s">
        <v>63</v>
      </c>
      <c r="D88" s="148"/>
      <c r="E88" s="148"/>
      <c r="F88" s="27"/>
      <c r="G88" s="27"/>
      <c r="H88" s="27"/>
      <c r="I88" s="27"/>
      <c r="J88" s="30">
        <v>8536.1299999999992</v>
      </c>
      <c r="K88" s="27"/>
      <c r="L88" s="30">
        <v>12089.38</v>
      </c>
      <c r="M88" s="27"/>
      <c r="N88" s="31"/>
      <c r="V88" s="4"/>
      <c r="W88" s="5"/>
      <c r="X88" s="5"/>
      <c r="AB88" s="2" t="s">
        <v>63</v>
      </c>
      <c r="AC88" s="5"/>
    </row>
    <row r="89" spans="1:29" s="3" customFormat="1" ht="12" x14ac:dyDescent="0.2">
      <c r="A89" s="21"/>
      <c r="B89" s="29"/>
      <c r="C89" s="148" t="s">
        <v>64</v>
      </c>
      <c r="D89" s="148"/>
      <c r="E89" s="148"/>
      <c r="F89" s="27"/>
      <c r="G89" s="27"/>
      <c r="H89" s="27"/>
      <c r="I89" s="27"/>
      <c r="J89" s="30"/>
      <c r="K89" s="27"/>
      <c r="L89" s="30">
        <v>590.27</v>
      </c>
      <c r="M89" s="27"/>
      <c r="N89" s="31"/>
      <c r="V89" s="4"/>
      <c r="W89" s="5"/>
      <c r="X89" s="5"/>
      <c r="AA89" s="2" t="s">
        <v>64</v>
      </c>
      <c r="AC89" s="5"/>
    </row>
    <row r="90" spans="1:29" s="3" customFormat="1" ht="45" x14ac:dyDescent="0.2">
      <c r="A90" s="21"/>
      <c r="B90" s="29" t="s">
        <v>141</v>
      </c>
      <c r="C90" s="148" t="s">
        <v>142</v>
      </c>
      <c r="D90" s="148"/>
      <c r="E90" s="148"/>
      <c r="F90" s="27" t="s">
        <v>67</v>
      </c>
      <c r="G90" s="27" t="s">
        <v>143</v>
      </c>
      <c r="H90" s="27"/>
      <c r="I90" s="27" t="s">
        <v>143</v>
      </c>
      <c r="J90" s="30"/>
      <c r="K90" s="27"/>
      <c r="L90" s="30">
        <v>867.7</v>
      </c>
      <c r="M90" s="27"/>
      <c r="N90" s="31"/>
      <c r="V90" s="4"/>
      <c r="W90" s="5"/>
      <c r="X90" s="5"/>
      <c r="AA90" s="2" t="s">
        <v>142</v>
      </c>
      <c r="AC90" s="5"/>
    </row>
    <row r="91" spans="1:29" s="3" customFormat="1" ht="22.5" x14ac:dyDescent="0.2">
      <c r="A91" s="21"/>
      <c r="B91" s="29" t="s">
        <v>144</v>
      </c>
      <c r="C91" s="148" t="s">
        <v>145</v>
      </c>
      <c r="D91" s="148"/>
      <c r="E91" s="148"/>
      <c r="F91" s="27" t="s">
        <v>67</v>
      </c>
      <c r="G91" s="27" t="s">
        <v>146</v>
      </c>
      <c r="H91" s="27"/>
      <c r="I91" s="27" t="s">
        <v>146</v>
      </c>
      <c r="J91" s="30"/>
      <c r="K91" s="27"/>
      <c r="L91" s="30">
        <v>560.76</v>
      </c>
      <c r="M91" s="27"/>
      <c r="N91" s="31"/>
      <c r="V91" s="4"/>
      <c r="W91" s="5"/>
      <c r="X91" s="5"/>
      <c r="AA91" s="2" t="s">
        <v>145</v>
      </c>
      <c r="AC91" s="5"/>
    </row>
    <row r="92" spans="1:29" s="3" customFormat="1" ht="12" x14ac:dyDescent="0.2">
      <c r="A92" s="23"/>
      <c r="B92" s="24"/>
      <c r="C92" s="149" t="s">
        <v>72</v>
      </c>
      <c r="D92" s="149"/>
      <c r="E92" s="149"/>
      <c r="F92" s="23"/>
      <c r="G92" s="23"/>
      <c r="H92" s="23"/>
      <c r="I92" s="23"/>
      <c r="J92" s="25"/>
      <c r="K92" s="23"/>
      <c r="L92" s="25">
        <v>13517.84</v>
      </c>
      <c r="M92" s="27"/>
      <c r="N92" s="26"/>
      <c r="V92" s="4"/>
      <c r="W92" s="5"/>
      <c r="X92" s="5"/>
      <c r="AC92" s="5" t="s">
        <v>72</v>
      </c>
    </row>
    <row r="93" spans="1:29" s="3" customFormat="1" ht="12" x14ac:dyDescent="0.2">
      <c r="A93" s="23" t="s">
        <v>184</v>
      </c>
      <c r="B93" s="24" t="s">
        <v>177</v>
      </c>
      <c r="C93" s="149" t="s">
        <v>178</v>
      </c>
      <c r="D93" s="149"/>
      <c r="E93" s="149"/>
      <c r="F93" s="23" t="s">
        <v>48</v>
      </c>
      <c r="G93" s="23"/>
      <c r="H93" s="23"/>
      <c r="I93" s="23" t="s">
        <v>49</v>
      </c>
      <c r="J93" s="25"/>
      <c r="K93" s="23"/>
      <c r="L93" s="25"/>
      <c r="M93" s="23"/>
      <c r="N93" s="26"/>
      <c r="V93" s="4"/>
      <c r="W93" s="5"/>
      <c r="X93" s="5" t="s">
        <v>148</v>
      </c>
      <c r="AC93" s="5"/>
    </row>
    <row r="94" spans="1:29" s="3" customFormat="1" ht="12" x14ac:dyDescent="0.2">
      <c r="A94" s="35"/>
      <c r="B94" s="29"/>
      <c r="C94" s="148" t="s">
        <v>192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V94" s="4"/>
      <c r="W94" s="5"/>
      <c r="X94" s="5"/>
      <c r="AC94" s="5"/>
    </row>
    <row r="95" spans="1:29" s="3" customFormat="1" ht="45" x14ac:dyDescent="0.2">
      <c r="A95" s="21"/>
      <c r="B95" s="29" t="s">
        <v>45</v>
      </c>
      <c r="C95" s="148" t="s">
        <v>51</v>
      </c>
      <c r="D95" s="148"/>
      <c r="E95" s="148"/>
      <c r="F95" s="27"/>
      <c r="G95" s="27"/>
      <c r="H95" s="27"/>
      <c r="I95" s="27"/>
      <c r="J95" s="30">
        <v>3.29</v>
      </c>
      <c r="K95" s="27" t="s">
        <v>52</v>
      </c>
      <c r="L95" s="30">
        <v>9.32</v>
      </c>
      <c r="M95" s="27"/>
      <c r="N95" s="31"/>
      <c r="V95" s="4"/>
      <c r="W95" s="5"/>
      <c r="X95" s="5" t="s">
        <v>170</v>
      </c>
      <c r="AC95" s="5"/>
    </row>
    <row r="96" spans="1:29" s="3" customFormat="1" ht="12" x14ac:dyDescent="0.2">
      <c r="A96" s="21"/>
      <c r="B96" s="29" t="s">
        <v>52</v>
      </c>
      <c r="C96" s="148" t="s">
        <v>53</v>
      </c>
      <c r="D96" s="148"/>
      <c r="E96" s="148"/>
      <c r="F96" s="27"/>
      <c r="G96" s="27"/>
      <c r="H96" s="27"/>
      <c r="I96" s="27"/>
      <c r="J96" s="30">
        <v>254.89</v>
      </c>
      <c r="K96" s="27" t="s">
        <v>52</v>
      </c>
      <c r="L96" s="30">
        <v>721.98</v>
      </c>
      <c r="M96" s="27"/>
      <c r="N96" s="31"/>
      <c r="V96" s="4"/>
      <c r="W96" s="5"/>
      <c r="X96" s="5"/>
      <c r="Z96" s="2" t="s">
        <v>51</v>
      </c>
      <c r="AC96" s="5"/>
    </row>
    <row r="97" spans="1:30" s="3" customFormat="1" ht="12" x14ac:dyDescent="0.2">
      <c r="A97" s="21"/>
      <c r="B97" s="29" t="s">
        <v>54</v>
      </c>
      <c r="C97" s="148" t="s">
        <v>55</v>
      </c>
      <c r="D97" s="148"/>
      <c r="E97" s="148"/>
      <c r="F97" s="27"/>
      <c r="G97" s="27"/>
      <c r="H97" s="27"/>
      <c r="I97" s="27"/>
      <c r="J97" s="30">
        <v>5.95</v>
      </c>
      <c r="K97" s="27" t="s">
        <v>52</v>
      </c>
      <c r="L97" s="30">
        <v>16.850000000000001</v>
      </c>
      <c r="M97" s="27"/>
      <c r="N97" s="31"/>
      <c r="V97" s="4"/>
      <c r="W97" s="5"/>
      <c r="X97" s="5"/>
      <c r="Z97" s="2" t="s">
        <v>53</v>
      </c>
      <c r="AC97" s="5"/>
    </row>
    <row r="98" spans="1:30" s="3" customFormat="1" ht="12" x14ac:dyDescent="0.2">
      <c r="A98" s="21"/>
      <c r="B98" s="29" t="s">
        <v>87</v>
      </c>
      <c r="C98" s="148" t="s">
        <v>156</v>
      </c>
      <c r="D98" s="148"/>
      <c r="E98" s="148"/>
      <c r="F98" s="27"/>
      <c r="G98" s="27"/>
      <c r="H98" s="27"/>
      <c r="I98" s="27"/>
      <c r="J98" s="30">
        <v>2.94</v>
      </c>
      <c r="K98" s="27" t="s">
        <v>52</v>
      </c>
      <c r="L98" s="30">
        <v>8.33</v>
      </c>
      <c r="M98" s="27"/>
      <c r="N98" s="31"/>
      <c r="V98" s="4"/>
      <c r="W98" s="5"/>
      <c r="X98" s="5"/>
      <c r="Z98" s="2" t="s">
        <v>55</v>
      </c>
      <c r="AC98" s="5"/>
    </row>
    <row r="99" spans="1:30" s="3" customFormat="1" ht="12" x14ac:dyDescent="0.2">
      <c r="A99" s="21"/>
      <c r="B99" s="29"/>
      <c r="C99" s="148" t="s">
        <v>56</v>
      </c>
      <c r="D99" s="148"/>
      <c r="E99" s="148"/>
      <c r="F99" s="27" t="s">
        <v>57</v>
      </c>
      <c r="G99" s="27" t="s">
        <v>180</v>
      </c>
      <c r="H99" s="27" t="s">
        <v>52</v>
      </c>
      <c r="I99" s="27" t="s">
        <v>615</v>
      </c>
      <c r="J99" s="30"/>
      <c r="K99" s="27"/>
      <c r="L99" s="30"/>
      <c r="M99" s="27"/>
      <c r="N99" s="31"/>
      <c r="V99" s="4"/>
      <c r="W99" s="5"/>
      <c r="X99" s="5"/>
      <c r="Z99" s="2" t="s">
        <v>156</v>
      </c>
      <c r="AC99" s="5"/>
    </row>
    <row r="100" spans="1:30" s="3" customFormat="1" ht="12" x14ac:dyDescent="0.2">
      <c r="A100" s="21"/>
      <c r="B100" s="29"/>
      <c r="C100" s="148" t="s">
        <v>60</v>
      </c>
      <c r="D100" s="148"/>
      <c r="E100" s="148"/>
      <c r="F100" s="27" t="s">
        <v>57</v>
      </c>
      <c r="G100" s="27" t="s">
        <v>182</v>
      </c>
      <c r="H100" s="27" t="s">
        <v>52</v>
      </c>
      <c r="I100" s="27" t="s">
        <v>629</v>
      </c>
      <c r="J100" s="30"/>
      <c r="K100" s="27"/>
      <c r="L100" s="30"/>
      <c r="M100" s="27"/>
      <c r="N100" s="31"/>
      <c r="V100" s="4"/>
      <c r="W100" s="5"/>
      <c r="X100" s="5"/>
      <c r="AA100" s="2" t="s">
        <v>56</v>
      </c>
      <c r="AC100" s="5"/>
    </row>
    <row r="101" spans="1:30" s="3" customFormat="1" ht="12" x14ac:dyDescent="0.2">
      <c r="A101" s="21"/>
      <c r="B101" s="29"/>
      <c r="C101" s="148" t="s">
        <v>63</v>
      </c>
      <c r="D101" s="148"/>
      <c r="E101" s="148"/>
      <c r="F101" s="27"/>
      <c r="G101" s="27"/>
      <c r="H101" s="27"/>
      <c r="I101" s="27"/>
      <c r="J101" s="30">
        <v>261.12</v>
      </c>
      <c r="K101" s="27"/>
      <c r="L101" s="30">
        <v>739.63</v>
      </c>
      <c r="M101" s="27"/>
      <c r="N101" s="31"/>
      <c r="V101" s="4"/>
      <c r="W101" s="5"/>
      <c r="X101" s="5"/>
      <c r="AA101" s="2" t="s">
        <v>60</v>
      </c>
      <c r="AC101" s="5"/>
    </row>
    <row r="102" spans="1:30" s="3" customFormat="1" ht="12" x14ac:dyDescent="0.2">
      <c r="A102" s="21"/>
      <c r="B102" s="29"/>
      <c r="C102" s="148" t="s">
        <v>64</v>
      </c>
      <c r="D102" s="148"/>
      <c r="E102" s="148"/>
      <c r="F102" s="27"/>
      <c r="G102" s="27"/>
      <c r="H102" s="27"/>
      <c r="I102" s="27"/>
      <c r="J102" s="30"/>
      <c r="K102" s="27"/>
      <c r="L102" s="30">
        <v>26.17</v>
      </c>
      <c r="M102" s="27"/>
      <c r="N102" s="31"/>
      <c r="V102" s="4"/>
      <c r="W102" s="5"/>
      <c r="X102" s="5"/>
      <c r="AB102" s="2" t="s">
        <v>63</v>
      </c>
      <c r="AC102" s="5"/>
    </row>
    <row r="103" spans="1:30" s="3" customFormat="1" ht="45" x14ac:dyDescent="0.2">
      <c r="A103" s="21"/>
      <c r="B103" s="29" t="s">
        <v>141</v>
      </c>
      <c r="C103" s="148" t="s">
        <v>142</v>
      </c>
      <c r="D103" s="148"/>
      <c r="E103" s="148"/>
      <c r="F103" s="27" t="s">
        <v>67</v>
      </c>
      <c r="G103" s="27" t="s">
        <v>143</v>
      </c>
      <c r="H103" s="27"/>
      <c r="I103" s="27" t="s">
        <v>143</v>
      </c>
      <c r="J103" s="30"/>
      <c r="K103" s="27"/>
      <c r="L103" s="30">
        <v>38.47</v>
      </c>
      <c r="M103" s="27"/>
      <c r="N103" s="31"/>
      <c r="V103" s="4"/>
      <c r="W103" s="5"/>
      <c r="X103" s="5"/>
      <c r="AA103" s="2" t="s">
        <v>64</v>
      </c>
      <c r="AC103" s="5"/>
    </row>
    <row r="104" spans="1:30" s="3" customFormat="1" ht="22.5" x14ac:dyDescent="0.2">
      <c r="A104" s="21"/>
      <c r="B104" s="29" t="s">
        <v>144</v>
      </c>
      <c r="C104" s="148" t="s">
        <v>145</v>
      </c>
      <c r="D104" s="148"/>
      <c r="E104" s="148"/>
      <c r="F104" s="27" t="s">
        <v>67</v>
      </c>
      <c r="G104" s="27" t="s">
        <v>146</v>
      </c>
      <c r="H104" s="27"/>
      <c r="I104" s="27" t="s">
        <v>146</v>
      </c>
      <c r="J104" s="30"/>
      <c r="K104" s="27"/>
      <c r="L104" s="30">
        <v>24.86</v>
      </c>
      <c r="M104" s="27"/>
      <c r="N104" s="31"/>
      <c r="V104" s="4"/>
      <c r="W104" s="5"/>
      <c r="X104" s="5"/>
      <c r="AA104" s="2" t="s">
        <v>142</v>
      </c>
      <c r="AC104" s="5"/>
    </row>
    <row r="105" spans="1:30" s="3" customFormat="1" ht="12" x14ac:dyDescent="0.2">
      <c r="A105" s="23"/>
      <c r="B105" s="24"/>
      <c r="C105" s="149" t="s">
        <v>72</v>
      </c>
      <c r="D105" s="149"/>
      <c r="E105" s="149"/>
      <c r="F105" s="23"/>
      <c r="G105" s="23"/>
      <c r="H105" s="23"/>
      <c r="I105" s="23"/>
      <c r="J105" s="25"/>
      <c r="K105" s="23"/>
      <c r="L105" s="25">
        <v>802.96</v>
      </c>
      <c r="M105" s="27"/>
      <c r="N105" s="26"/>
      <c r="V105" s="4"/>
      <c r="W105" s="5"/>
      <c r="X105" s="5"/>
      <c r="AA105" s="2" t="s">
        <v>145</v>
      </c>
      <c r="AC105" s="5"/>
    </row>
    <row r="106" spans="1:30" s="3" customFormat="1" ht="21" x14ac:dyDescent="0.2">
      <c r="A106" s="23" t="s">
        <v>188</v>
      </c>
      <c r="B106" s="24" t="s">
        <v>147</v>
      </c>
      <c r="C106" s="149" t="s">
        <v>196</v>
      </c>
      <c r="D106" s="149"/>
      <c r="E106" s="149"/>
      <c r="F106" s="23" t="s">
        <v>137</v>
      </c>
      <c r="G106" s="23"/>
      <c r="H106" s="23"/>
      <c r="I106" s="23" t="s">
        <v>630</v>
      </c>
      <c r="J106" s="25">
        <v>6162.37</v>
      </c>
      <c r="K106" s="23"/>
      <c r="L106" s="25">
        <v>121569.81</v>
      </c>
      <c r="M106" s="23" t="s">
        <v>117</v>
      </c>
      <c r="N106" s="26">
        <v>1107501</v>
      </c>
      <c r="V106" s="4"/>
      <c r="W106" s="5"/>
      <c r="X106" s="5"/>
      <c r="AC106" s="5" t="s">
        <v>72</v>
      </c>
    </row>
    <row r="107" spans="1:30" s="3" customFormat="1" ht="33.75" x14ac:dyDescent="0.2">
      <c r="A107" s="23"/>
      <c r="B107" s="24"/>
      <c r="C107" s="32" t="s">
        <v>150</v>
      </c>
      <c r="D107" s="33"/>
      <c r="E107" s="33"/>
      <c r="F107" s="23"/>
      <c r="G107" s="23"/>
      <c r="H107" s="23"/>
      <c r="I107" s="23"/>
      <c r="J107" s="25"/>
      <c r="K107" s="23"/>
      <c r="L107" s="25"/>
      <c r="M107" s="34"/>
      <c r="N107" s="26"/>
      <c r="V107" s="4"/>
      <c r="W107" s="5"/>
      <c r="X107" s="5" t="s">
        <v>178</v>
      </c>
      <c r="AC107" s="5"/>
    </row>
    <row r="108" spans="1:30" s="3" customFormat="1" ht="12" x14ac:dyDescent="0.2">
      <c r="A108" s="27"/>
      <c r="B108" s="28"/>
      <c r="C108" s="148" t="s">
        <v>631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V108" s="4"/>
      <c r="W108" s="5"/>
      <c r="X108" s="5"/>
      <c r="AC108" s="5"/>
      <c r="AD108" s="2" t="s">
        <v>192</v>
      </c>
    </row>
    <row r="109" spans="1:30" s="3" customFormat="1" ht="21" x14ac:dyDescent="0.2">
      <c r="A109" s="23" t="s">
        <v>189</v>
      </c>
      <c r="B109" s="24" t="s">
        <v>200</v>
      </c>
      <c r="C109" s="149" t="s">
        <v>201</v>
      </c>
      <c r="D109" s="149"/>
      <c r="E109" s="149"/>
      <c r="F109" s="23" t="s">
        <v>137</v>
      </c>
      <c r="G109" s="23"/>
      <c r="H109" s="23"/>
      <c r="I109" s="23" t="s">
        <v>632</v>
      </c>
      <c r="J109" s="25">
        <v>257759.61</v>
      </c>
      <c r="K109" s="23"/>
      <c r="L109" s="25">
        <v>1525.47</v>
      </c>
      <c r="M109" s="23" t="s">
        <v>117</v>
      </c>
      <c r="N109" s="26">
        <v>13897</v>
      </c>
      <c r="V109" s="4"/>
      <c r="W109" s="5"/>
      <c r="X109" s="5"/>
      <c r="Z109" s="2" t="s">
        <v>51</v>
      </c>
      <c r="AC109" s="5"/>
    </row>
    <row r="110" spans="1:30" s="3" customFormat="1" ht="12" x14ac:dyDescent="0.2">
      <c r="A110" s="23"/>
      <c r="B110" s="24"/>
      <c r="C110" s="32" t="s">
        <v>150</v>
      </c>
      <c r="D110" s="33"/>
      <c r="E110" s="33"/>
      <c r="F110" s="23"/>
      <c r="G110" s="23"/>
      <c r="H110" s="23"/>
      <c r="I110" s="23"/>
      <c r="J110" s="25"/>
      <c r="K110" s="23"/>
      <c r="L110" s="25"/>
      <c r="M110" s="34"/>
      <c r="N110" s="26"/>
      <c r="V110" s="4"/>
      <c r="W110" s="5"/>
      <c r="X110" s="5"/>
      <c r="Z110" s="2" t="s">
        <v>53</v>
      </c>
      <c r="AC110" s="5"/>
    </row>
    <row r="111" spans="1:30" s="3" customFormat="1" ht="12" x14ac:dyDescent="0.2">
      <c r="A111" s="27"/>
      <c r="B111" s="28"/>
      <c r="C111" s="148" t="s">
        <v>633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V111" s="4"/>
      <c r="W111" s="5"/>
      <c r="X111" s="5"/>
      <c r="Z111" s="2" t="s">
        <v>55</v>
      </c>
      <c r="AC111" s="5"/>
    </row>
    <row r="112" spans="1:30" s="3" customFormat="1" ht="12" x14ac:dyDescent="0.2">
      <c r="A112" s="23"/>
      <c r="B112" s="24"/>
      <c r="C112" s="24"/>
      <c r="D112" s="24"/>
      <c r="E112" s="24"/>
      <c r="F112" s="23"/>
      <c r="G112" s="23"/>
      <c r="H112" s="23"/>
      <c r="I112" s="23"/>
      <c r="J112" s="36"/>
      <c r="K112" s="23"/>
      <c r="L112" s="36"/>
      <c r="M112" s="27"/>
      <c r="N112" s="36"/>
      <c r="V112" s="4"/>
      <c r="W112" s="5"/>
      <c r="X112" s="5"/>
      <c r="Z112" s="2" t="s">
        <v>156</v>
      </c>
      <c r="AC112" s="5"/>
    </row>
    <row r="113" spans="1:32" s="3" customFormat="1" ht="12" x14ac:dyDescent="0.2">
      <c r="A113" s="37"/>
      <c r="B113" s="36"/>
      <c r="C113" s="149" t="s">
        <v>204</v>
      </c>
      <c r="D113" s="149"/>
      <c r="E113" s="149"/>
      <c r="F113" s="149"/>
      <c r="G113" s="149"/>
      <c r="H113" s="149"/>
      <c r="I113" s="149"/>
      <c r="J113" s="149"/>
      <c r="K113" s="149"/>
      <c r="L113" s="38"/>
      <c r="M113" s="39"/>
      <c r="N113" s="40"/>
      <c r="V113" s="4"/>
      <c r="W113" s="5"/>
      <c r="X113" s="5"/>
      <c r="AA113" s="2" t="s">
        <v>56</v>
      </c>
      <c r="AC113" s="5"/>
    </row>
    <row r="114" spans="1:32" s="3" customFormat="1" ht="12" x14ac:dyDescent="0.2">
      <c r="A114" s="37"/>
      <c r="B114" s="29"/>
      <c r="C114" s="148" t="s">
        <v>109</v>
      </c>
      <c r="D114" s="148"/>
      <c r="E114" s="148"/>
      <c r="F114" s="148"/>
      <c r="G114" s="148"/>
      <c r="H114" s="148"/>
      <c r="I114" s="148"/>
      <c r="J114" s="148"/>
      <c r="K114" s="148"/>
      <c r="L114" s="41">
        <v>303713.93</v>
      </c>
      <c r="M114" s="42"/>
      <c r="N114" s="43"/>
      <c r="V114" s="4"/>
      <c r="W114" s="5"/>
      <c r="X114" s="5"/>
      <c r="AA114" s="2" t="s">
        <v>60</v>
      </c>
      <c r="AC114" s="5"/>
    </row>
    <row r="115" spans="1:32" s="3" customFormat="1" ht="12" x14ac:dyDescent="0.2">
      <c r="A115" s="37"/>
      <c r="B115" s="29"/>
      <c r="C115" s="148" t="s">
        <v>110</v>
      </c>
      <c r="D115" s="148"/>
      <c r="E115" s="148"/>
      <c r="F115" s="148"/>
      <c r="G115" s="148"/>
      <c r="H115" s="148"/>
      <c r="I115" s="148"/>
      <c r="J115" s="148"/>
      <c r="K115" s="148"/>
      <c r="L115" s="41"/>
      <c r="M115" s="42"/>
      <c r="N115" s="43"/>
      <c r="V115" s="4"/>
      <c r="W115" s="5"/>
      <c r="X115" s="5"/>
      <c r="AB115" s="2" t="s">
        <v>63</v>
      </c>
      <c r="AC115" s="5"/>
    </row>
    <row r="116" spans="1:32" s="3" customFormat="1" ht="12" x14ac:dyDescent="0.2">
      <c r="A116" s="37"/>
      <c r="B116" s="29"/>
      <c r="C116" s="148" t="s">
        <v>111</v>
      </c>
      <c r="D116" s="148"/>
      <c r="E116" s="148"/>
      <c r="F116" s="148"/>
      <c r="G116" s="148"/>
      <c r="H116" s="148"/>
      <c r="I116" s="148"/>
      <c r="J116" s="148"/>
      <c r="K116" s="148"/>
      <c r="L116" s="41">
        <v>553.70000000000005</v>
      </c>
      <c r="M116" s="42"/>
      <c r="N116" s="43"/>
      <c r="V116" s="4"/>
      <c r="W116" s="5"/>
      <c r="X116" s="5"/>
      <c r="AA116" s="2" t="s">
        <v>64</v>
      </c>
      <c r="AC116" s="5"/>
    </row>
    <row r="117" spans="1:32" s="3" customFormat="1" ht="12" x14ac:dyDescent="0.2">
      <c r="A117" s="37"/>
      <c r="B117" s="29"/>
      <c r="C117" s="148" t="s">
        <v>112</v>
      </c>
      <c r="D117" s="148"/>
      <c r="E117" s="148"/>
      <c r="F117" s="148"/>
      <c r="G117" s="148"/>
      <c r="H117" s="148"/>
      <c r="I117" s="148"/>
      <c r="J117" s="148"/>
      <c r="K117" s="148"/>
      <c r="L117" s="41">
        <v>24127.79</v>
      </c>
      <c r="M117" s="42"/>
      <c r="N117" s="43"/>
      <c r="V117" s="4"/>
      <c r="W117" s="5"/>
      <c r="X117" s="5"/>
      <c r="AA117" s="2" t="s">
        <v>142</v>
      </c>
      <c r="AC117" s="5"/>
    </row>
    <row r="118" spans="1:32" s="3" customFormat="1" ht="12" x14ac:dyDescent="0.2">
      <c r="A118" s="37"/>
      <c r="B118" s="29"/>
      <c r="C118" s="148" t="s">
        <v>113</v>
      </c>
      <c r="D118" s="148"/>
      <c r="E118" s="148"/>
      <c r="F118" s="148"/>
      <c r="G118" s="148"/>
      <c r="H118" s="148"/>
      <c r="I118" s="148"/>
      <c r="J118" s="148"/>
      <c r="K118" s="148"/>
      <c r="L118" s="41">
        <v>741.66</v>
      </c>
      <c r="M118" s="42"/>
      <c r="N118" s="43"/>
      <c r="V118" s="4"/>
      <c r="W118" s="5"/>
      <c r="X118" s="5"/>
      <c r="AA118" s="2" t="s">
        <v>145</v>
      </c>
      <c r="AC118" s="5"/>
    </row>
    <row r="119" spans="1:32" s="3" customFormat="1" ht="12" x14ac:dyDescent="0.2">
      <c r="A119" s="37"/>
      <c r="B119" s="29"/>
      <c r="C119" s="148" t="s">
        <v>205</v>
      </c>
      <c r="D119" s="148"/>
      <c r="E119" s="148"/>
      <c r="F119" s="148"/>
      <c r="G119" s="148"/>
      <c r="H119" s="148"/>
      <c r="I119" s="148"/>
      <c r="J119" s="148"/>
      <c r="K119" s="148"/>
      <c r="L119" s="41">
        <v>279032.44</v>
      </c>
      <c r="M119" s="42"/>
      <c r="N119" s="43"/>
      <c r="V119" s="4"/>
      <c r="W119" s="5"/>
      <c r="X119" s="5"/>
      <c r="AC119" s="5" t="s">
        <v>72</v>
      </c>
    </row>
    <row r="120" spans="1:32" s="3" customFormat="1" ht="22.5" x14ac:dyDescent="0.2">
      <c r="A120" s="37"/>
      <c r="B120" s="29"/>
      <c r="C120" s="148" t="s">
        <v>114</v>
      </c>
      <c r="D120" s="148"/>
      <c r="E120" s="148"/>
      <c r="F120" s="148"/>
      <c r="G120" s="148"/>
      <c r="H120" s="148"/>
      <c r="I120" s="148"/>
      <c r="J120" s="148"/>
      <c r="K120" s="148"/>
      <c r="L120" s="41">
        <v>306848.71000000002</v>
      </c>
      <c r="M120" s="42"/>
      <c r="N120" s="43"/>
      <c r="V120" s="4"/>
      <c r="W120" s="5"/>
      <c r="X120" s="5" t="s">
        <v>196</v>
      </c>
      <c r="AC120" s="5"/>
    </row>
    <row r="121" spans="1:32" s="3" customFormat="1" ht="12" x14ac:dyDescent="0.2">
      <c r="A121" s="37"/>
      <c r="B121" s="29"/>
      <c r="C121" s="148" t="s">
        <v>110</v>
      </c>
      <c r="D121" s="148"/>
      <c r="E121" s="148"/>
      <c r="F121" s="148"/>
      <c r="G121" s="148"/>
      <c r="H121" s="148"/>
      <c r="I121" s="148"/>
      <c r="J121" s="148"/>
      <c r="K121" s="148"/>
      <c r="L121" s="41"/>
      <c r="M121" s="42"/>
      <c r="N121" s="43"/>
      <c r="V121" s="4"/>
      <c r="W121" s="5"/>
      <c r="X121" s="5"/>
      <c r="AC121" s="5"/>
    </row>
    <row r="122" spans="1:32" s="3" customFormat="1" ht="12" x14ac:dyDescent="0.2">
      <c r="A122" s="37"/>
      <c r="B122" s="29"/>
      <c r="C122" s="148" t="s">
        <v>206</v>
      </c>
      <c r="D122" s="148"/>
      <c r="E122" s="148"/>
      <c r="F122" s="148"/>
      <c r="G122" s="148"/>
      <c r="H122" s="148"/>
      <c r="I122" s="148"/>
      <c r="J122" s="148"/>
      <c r="K122" s="148"/>
      <c r="L122" s="41">
        <v>553.70000000000005</v>
      </c>
      <c r="M122" s="42"/>
      <c r="N122" s="43"/>
      <c r="V122" s="4"/>
      <c r="W122" s="5"/>
      <c r="X122" s="5"/>
      <c r="Y122" s="2" t="s">
        <v>631</v>
      </c>
      <c r="AC122" s="5"/>
    </row>
    <row r="123" spans="1:32" s="3" customFormat="1" ht="12" x14ac:dyDescent="0.2">
      <c r="A123" s="37"/>
      <c r="B123" s="29"/>
      <c r="C123" s="148" t="s">
        <v>207</v>
      </c>
      <c r="D123" s="148"/>
      <c r="E123" s="148"/>
      <c r="F123" s="148"/>
      <c r="G123" s="148"/>
      <c r="H123" s="148"/>
      <c r="I123" s="148"/>
      <c r="J123" s="148"/>
      <c r="K123" s="148"/>
      <c r="L123" s="41">
        <v>24127.79</v>
      </c>
      <c r="M123" s="42"/>
      <c r="N123" s="43"/>
      <c r="V123" s="4"/>
      <c r="W123" s="5"/>
      <c r="X123" s="5" t="s">
        <v>201</v>
      </c>
      <c r="AC123" s="5"/>
    </row>
    <row r="124" spans="1:32" s="3" customFormat="1" ht="12" x14ac:dyDescent="0.2">
      <c r="A124" s="37"/>
      <c r="B124" s="29"/>
      <c r="C124" s="148" t="s">
        <v>208</v>
      </c>
      <c r="D124" s="148"/>
      <c r="E124" s="148"/>
      <c r="F124" s="148"/>
      <c r="G124" s="148"/>
      <c r="H124" s="148"/>
      <c r="I124" s="148"/>
      <c r="J124" s="148"/>
      <c r="K124" s="148"/>
      <c r="L124" s="41">
        <v>741.66</v>
      </c>
      <c r="M124" s="42"/>
      <c r="N124" s="43"/>
      <c r="V124" s="4"/>
      <c r="W124" s="5"/>
      <c r="X124" s="5"/>
      <c r="AC124" s="5"/>
    </row>
    <row r="125" spans="1:32" s="3" customFormat="1" ht="12" x14ac:dyDescent="0.2">
      <c r="A125" s="37"/>
      <c r="B125" s="29"/>
      <c r="C125" s="148" t="s">
        <v>209</v>
      </c>
      <c r="D125" s="148"/>
      <c r="E125" s="148"/>
      <c r="F125" s="148"/>
      <c r="G125" s="148"/>
      <c r="H125" s="148"/>
      <c r="I125" s="148"/>
      <c r="J125" s="148"/>
      <c r="K125" s="148"/>
      <c r="L125" s="41">
        <v>279032.44</v>
      </c>
      <c r="M125" s="42"/>
      <c r="N125" s="43"/>
      <c r="V125" s="4"/>
      <c r="W125" s="5"/>
      <c r="X125" s="5"/>
      <c r="Y125" s="2" t="s">
        <v>633</v>
      </c>
      <c r="AC125" s="5"/>
    </row>
    <row r="126" spans="1:32" s="3" customFormat="1" ht="1.5" customHeight="1" x14ac:dyDescent="0.2">
      <c r="A126" s="37"/>
      <c r="B126" s="29"/>
      <c r="C126" s="148" t="s">
        <v>210</v>
      </c>
      <c r="D126" s="148"/>
      <c r="E126" s="148"/>
      <c r="F126" s="148"/>
      <c r="G126" s="148"/>
      <c r="H126" s="148"/>
      <c r="I126" s="148"/>
      <c r="J126" s="148"/>
      <c r="K126" s="148"/>
      <c r="L126" s="41">
        <v>1904.18</v>
      </c>
      <c r="M126" s="42"/>
      <c r="N126" s="43"/>
      <c r="V126" s="4"/>
      <c r="W126" s="5"/>
      <c r="X126" s="5"/>
      <c r="AC126" s="5"/>
    </row>
    <row r="127" spans="1:32" s="3" customFormat="1" ht="12" x14ac:dyDescent="0.2">
      <c r="A127" s="37"/>
      <c r="B127" s="29"/>
      <c r="C127" s="148" t="s">
        <v>211</v>
      </c>
      <c r="D127" s="148"/>
      <c r="E127" s="148"/>
      <c r="F127" s="148"/>
      <c r="G127" s="148"/>
      <c r="H127" s="148"/>
      <c r="I127" s="148"/>
      <c r="J127" s="148"/>
      <c r="K127" s="148"/>
      <c r="L127" s="41">
        <v>1230.5999999999999</v>
      </c>
      <c r="M127" s="42"/>
      <c r="N127" s="43"/>
      <c r="V127" s="4"/>
      <c r="W127" s="5"/>
      <c r="X127" s="5"/>
      <c r="AC127" s="5"/>
      <c r="AE127" s="5" t="s">
        <v>204</v>
      </c>
    </row>
    <row r="128" spans="1:32" s="3" customFormat="1" ht="12" x14ac:dyDescent="0.2">
      <c r="A128" s="37"/>
      <c r="B128" s="29"/>
      <c r="C128" s="148" t="s">
        <v>125</v>
      </c>
      <c r="D128" s="148"/>
      <c r="E128" s="148"/>
      <c r="F128" s="148"/>
      <c r="G128" s="148"/>
      <c r="H128" s="148"/>
      <c r="I128" s="148"/>
      <c r="J128" s="148"/>
      <c r="K128" s="148"/>
      <c r="L128" s="41">
        <v>1295.3599999999999</v>
      </c>
      <c r="M128" s="42"/>
      <c r="N128" s="43"/>
      <c r="V128" s="4"/>
      <c r="W128" s="5"/>
      <c r="X128" s="5"/>
      <c r="AC128" s="5"/>
      <c r="AE128" s="5"/>
      <c r="AF128" s="2" t="s">
        <v>109</v>
      </c>
    </row>
    <row r="129" spans="1:32" s="3" customFormat="1" ht="12" x14ac:dyDescent="0.2">
      <c r="A129" s="37"/>
      <c r="B129" s="29"/>
      <c r="C129" s="148" t="s">
        <v>126</v>
      </c>
      <c r="D129" s="148"/>
      <c r="E129" s="148"/>
      <c r="F129" s="148"/>
      <c r="G129" s="148"/>
      <c r="H129" s="148"/>
      <c r="I129" s="148"/>
      <c r="J129" s="148"/>
      <c r="K129" s="148"/>
      <c r="L129" s="41">
        <v>1904.18</v>
      </c>
      <c r="M129" s="42"/>
      <c r="N129" s="43"/>
      <c r="V129" s="4"/>
      <c r="W129" s="5"/>
      <c r="X129" s="5"/>
      <c r="AC129" s="5"/>
      <c r="AE129" s="5"/>
      <c r="AF129" s="2" t="s">
        <v>110</v>
      </c>
    </row>
    <row r="130" spans="1:32" s="3" customFormat="1" ht="12" x14ac:dyDescent="0.2">
      <c r="A130" s="37"/>
      <c r="B130" s="29"/>
      <c r="C130" s="148" t="s">
        <v>127</v>
      </c>
      <c r="D130" s="148"/>
      <c r="E130" s="148"/>
      <c r="F130" s="148"/>
      <c r="G130" s="148"/>
      <c r="H130" s="148"/>
      <c r="I130" s="148"/>
      <c r="J130" s="148"/>
      <c r="K130" s="148"/>
      <c r="L130" s="41">
        <v>1230.5999999999999</v>
      </c>
      <c r="M130" s="42"/>
      <c r="N130" s="43"/>
      <c r="V130" s="4"/>
      <c r="W130" s="5"/>
      <c r="X130" s="5"/>
      <c r="AC130" s="5"/>
      <c r="AE130" s="5"/>
      <c r="AF130" s="2" t="s">
        <v>111</v>
      </c>
    </row>
    <row r="131" spans="1:32" s="3" customFormat="1" ht="12" x14ac:dyDescent="0.2">
      <c r="A131" s="37"/>
      <c r="B131" s="36"/>
      <c r="C131" s="149" t="s">
        <v>212</v>
      </c>
      <c r="D131" s="149"/>
      <c r="E131" s="149"/>
      <c r="F131" s="149"/>
      <c r="G131" s="149"/>
      <c r="H131" s="149"/>
      <c r="I131" s="149"/>
      <c r="J131" s="149"/>
      <c r="K131" s="149"/>
      <c r="L131" s="38">
        <v>306848.71000000002</v>
      </c>
      <c r="M131" s="39"/>
      <c r="N131" s="40"/>
      <c r="V131" s="4"/>
      <c r="W131" s="5"/>
      <c r="X131" s="5"/>
      <c r="AC131" s="5"/>
      <c r="AE131" s="5"/>
      <c r="AF131" s="2" t="s">
        <v>112</v>
      </c>
    </row>
    <row r="132" spans="1:32" s="3" customFormat="1" ht="12" x14ac:dyDescent="0.2">
      <c r="A132" s="37"/>
      <c r="B132" s="29"/>
      <c r="C132" s="148" t="s">
        <v>110</v>
      </c>
      <c r="D132" s="148"/>
      <c r="E132" s="148"/>
      <c r="F132" s="148"/>
      <c r="G132" s="148"/>
      <c r="H132" s="148"/>
      <c r="I132" s="148"/>
      <c r="J132" s="148"/>
      <c r="K132" s="148"/>
      <c r="L132" s="41"/>
      <c r="M132" s="42"/>
      <c r="N132" s="43"/>
      <c r="V132" s="4"/>
      <c r="W132" s="5"/>
      <c r="X132" s="5"/>
      <c r="AC132" s="5"/>
      <c r="AE132" s="5"/>
      <c r="AF132" s="2" t="s">
        <v>113</v>
      </c>
    </row>
    <row r="133" spans="1:32" s="3" customFormat="1" ht="12" x14ac:dyDescent="0.2">
      <c r="A133" s="37"/>
      <c r="B133" s="29"/>
      <c r="C133" s="148" t="s">
        <v>213</v>
      </c>
      <c r="D133" s="148"/>
      <c r="E133" s="148"/>
      <c r="F133" s="148"/>
      <c r="G133" s="148"/>
      <c r="H133" s="148"/>
      <c r="I133" s="148"/>
      <c r="J133" s="148"/>
      <c r="K133" s="148"/>
      <c r="L133" s="41">
        <v>276521.28999999998</v>
      </c>
      <c r="M133" s="42"/>
      <c r="N133" s="43"/>
      <c r="V133" s="4"/>
      <c r="W133" s="5"/>
      <c r="X133" s="5"/>
      <c r="AC133" s="5"/>
      <c r="AE133" s="5"/>
      <c r="AF133" s="2" t="s">
        <v>205</v>
      </c>
    </row>
    <row r="134" spans="1:32" s="3" customFormat="1" ht="12" x14ac:dyDescent="0.2">
      <c r="A134" s="152" t="s">
        <v>214</v>
      </c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V134" s="4"/>
      <c r="W134" s="5"/>
      <c r="X134" s="5"/>
      <c r="AC134" s="5"/>
      <c r="AE134" s="5"/>
      <c r="AF134" s="2" t="s">
        <v>114</v>
      </c>
    </row>
    <row r="135" spans="1:32" s="3" customFormat="1" ht="12" x14ac:dyDescent="0.2">
      <c r="A135" s="153" t="s">
        <v>634</v>
      </c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V135" s="4"/>
      <c r="W135" s="5"/>
      <c r="X135" s="5"/>
      <c r="AC135" s="5"/>
      <c r="AE135" s="5"/>
      <c r="AF135" s="2" t="s">
        <v>110</v>
      </c>
    </row>
    <row r="136" spans="1:32" s="3" customFormat="1" ht="12" x14ac:dyDescent="0.2">
      <c r="A136" s="23" t="s">
        <v>190</v>
      </c>
      <c r="B136" s="24" t="s">
        <v>217</v>
      </c>
      <c r="C136" s="149" t="s">
        <v>218</v>
      </c>
      <c r="D136" s="149"/>
      <c r="E136" s="149"/>
      <c r="F136" s="23" t="s">
        <v>48</v>
      </c>
      <c r="G136" s="23"/>
      <c r="H136" s="23"/>
      <c r="I136" s="23" t="s">
        <v>635</v>
      </c>
      <c r="J136" s="25"/>
      <c r="K136" s="23"/>
      <c r="L136" s="25"/>
      <c r="M136" s="23"/>
      <c r="N136" s="26"/>
      <c r="V136" s="4"/>
      <c r="W136" s="5"/>
      <c r="X136" s="5"/>
      <c r="AC136" s="5"/>
      <c r="AE136" s="5"/>
      <c r="AF136" s="2" t="s">
        <v>206</v>
      </c>
    </row>
    <row r="137" spans="1:32" s="3" customFormat="1" ht="12" x14ac:dyDescent="0.2">
      <c r="A137" s="27"/>
      <c r="B137" s="28"/>
      <c r="C137" s="148" t="s">
        <v>636</v>
      </c>
      <c r="D137" s="148"/>
      <c r="E137" s="148"/>
      <c r="F137" s="148"/>
      <c r="G137" s="148"/>
      <c r="H137" s="148"/>
      <c r="I137" s="148"/>
      <c r="J137" s="148"/>
      <c r="K137" s="148"/>
      <c r="L137" s="148"/>
      <c r="M137" s="148"/>
      <c r="N137" s="148"/>
      <c r="V137" s="4"/>
      <c r="W137" s="5"/>
      <c r="X137" s="5"/>
      <c r="AC137" s="5"/>
      <c r="AE137" s="5"/>
      <c r="AF137" s="2" t="s">
        <v>207</v>
      </c>
    </row>
    <row r="138" spans="1:32" s="3" customFormat="1" ht="12" x14ac:dyDescent="0.2">
      <c r="A138" s="21"/>
      <c r="B138" s="29" t="s">
        <v>45</v>
      </c>
      <c r="C138" s="148" t="s">
        <v>51</v>
      </c>
      <c r="D138" s="148"/>
      <c r="E138" s="148"/>
      <c r="F138" s="27"/>
      <c r="G138" s="27"/>
      <c r="H138" s="27"/>
      <c r="I138" s="27"/>
      <c r="J138" s="30">
        <v>126.67</v>
      </c>
      <c r="K138" s="27"/>
      <c r="L138" s="30">
        <v>4.43</v>
      </c>
      <c r="M138" s="27"/>
      <c r="N138" s="31"/>
      <c r="V138" s="4"/>
      <c r="W138" s="5"/>
      <c r="X138" s="5"/>
      <c r="AC138" s="5"/>
      <c r="AE138" s="5"/>
      <c r="AF138" s="2" t="s">
        <v>208</v>
      </c>
    </row>
    <row r="139" spans="1:32" s="3" customFormat="1" ht="12" x14ac:dyDescent="0.2">
      <c r="A139" s="21"/>
      <c r="B139" s="29" t="s">
        <v>52</v>
      </c>
      <c r="C139" s="148" t="s">
        <v>53</v>
      </c>
      <c r="D139" s="148"/>
      <c r="E139" s="148"/>
      <c r="F139" s="27"/>
      <c r="G139" s="27"/>
      <c r="H139" s="27"/>
      <c r="I139" s="27"/>
      <c r="J139" s="30">
        <v>4142.01</v>
      </c>
      <c r="K139" s="27"/>
      <c r="L139" s="30">
        <v>144.97</v>
      </c>
      <c r="M139" s="27"/>
      <c r="N139" s="31"/>
      <c r="V139" s="4"/>
      <c r="W139" s="5"/>
      <c r="X139" s="5"/>
      <c r="AC139" s="5"/>
      <c r="AE139" s="5"/>
      <c r="AF139" s="2" t="s">
        <v>209</v>
      </c>
    </row>
    <row r="140" spans="1:32" s="3" customFormat="1" ht="12" x14ac:dyDescent="0.2">
      <c r="A140" s="21"/>
      <c r="B140" s="29" t="s">
        <v>54</v>
      </c>
      <c r="C140" s="148" t="s">
        <v>55</v>
      </c>
      <c r="D140" s="148"/>
      <c r="E140" s="148"/>
      <c r="F140" s="27"/>
      <c r="G140" s="27"/>
      <c r="H140" s="27"/>
      <c r="I140" s="27"/>
      <c r="J140" s="30">
        <v>233.38</v>
      </c>
      <c r="K140" s="27"/>
      <c r="L140" s="30">
        <v>8.17</v>
      </c>
      <c r="M140" s="27"/>
      <c r="N140" s="31"/>
      <c r="V140" s="4"/>
      <c r="W140" s="5"/>
      <c r="X140" s="5"/>
      <c r="AC140" s="5"/>
      <c r="AE140" s="5"/>
      <c r="AF140" s="2" t="s">
        <v>210</v>
      </c>
    </row>
    <row r="141" spans="1:32" s="3" customFormat="1" ht="12" x14ac:dyDescent="0.2">
      <c r="A141" s="21"/>
      <c r="B141" s="29" t="s">
        <v>87</v>
      </c>
      <c r="C141" s="148" t="s">
        <v>156</v>
      </c>
      <c r="D141" s="148"/>
      <c r="E141" s="148"/>
      <c r="F141" s="27"/>
      <c r="G141" s="27"/>
      <c r="H141" s="27"/>
      <c r="I141" s="27"/>
      <c r="J141" s="30">
        <v>48.8</v>
      </c>
      <c r="K141" s="27"/>
      <c r="L141" s="30">
        <v>1.71</v>
      </c>
      <c r="M141" s="27"/>
      <c r="N141" s="31"/>
      <c r="V141" s="4"/>
      <c r="W141" s="5"/>
      <c r="X141" s="5"/>
      <c r="AC141" s="5"/>
      <c r="AE141" s="5"/>
      <c r="AF141" s="2" t="s">
        <v>211</v>
      </c>
    </row>
    <row r="142" spans="1:32" s="3" customFormat="1" ht="12" x14ac:dyDescent="0.2">
      <c r="A142" s="21"/>
      <c r="B142" s="29"/>
      <c r="C142" s="148" t="s">
        <v>56</v>
      </c>
      <c r="D142" s="148"/>
      <c r="E142" s="148"/>
      <c r="F142" s="27" t="s">
        <v>57</v>
      </c>
      <c r="G142" s="27" t="s">
        <v>221</v>
      </c>
      <c r="H142" s="27"/>
      <c r="I142" s="27" t="s">
        <v>637</v>
      </c>
      <c r="J142" s="30"/>
      <c r="K142" s="27"/>
      <c r="L142" s="30"/>
      <c r="M142" s="27"/>
      <c r="N142" s="31"/>
      <c r="V142" s="4"/>
      <c r="W142" s="5"/>
      <c r="X142" s="5"/>
      <c r="AC142" s="5"/>
      <c r="AE142" s="5"/>
      <c r="AF142" s="2" t="s">
        <v>125</v>
      </c>
    </row>
    <row r="143" spans="1:32" s="3" customFormat="1" ht="12" x14ac:dyDescent="0.2">
      <c r="A143" s="21"/>
      <c r="B143" s="29"/>
      <c r="C143" s="148" t="s">
        <v>60</v>
      </c>
      <c r="D143" s="148"/>
      <c r="E143" s="148"/>
      <c r="F143" s="27" t="s">
        <v>57</v>
      </c>
      <c r="G143" s="27" t="s">
        <v>223</v>
      </c>
      <c r="H143" s="27"/>
      <c r="I143" s="27" t="s">
        <v>638</v>
      </c>
      <c r="J143" s="30"/>
      <c r="K143" s="27"/>
      <c r="L143" s="30"/>
      <c r="M143" s="27"/>
      <c r="N143" s="31"/>
      <c r="V143" s="4"/>
      <c r="W143" s="5"/>
      <c r="X143" s="5"/>
      <c r="AC143" s="5"/>
      <c r="AE143" s="5"/>
      <c r="AF143" s="2" t="s">
        <v>126</v>
      </c>
    </row>
    <row r="144" spans="1:32" s="3" customFormat="1" ht="12" x14ac:dyDescent="0.2">
      <c r="A144" s="21"/>
      <c r="B144" s="29"/>
      <c r="C144" s="148" t="s">
        <v>63</v>
      </c>
      <c r="D144" s="148"/>
      <c r="E144" s="148"/>
      <c r="F144" s="27"/>
      <c r="G144" s="27"/>
      <c r="H144" s="27"/>
      <c r="I144" s="27"/>
      <c r="J144" s="30">
        <v>4317.4799999999996</v>
      </c>
      <c r="K144" s="27"/>
      <c r="L144" s="30">
        <v>151.11000000000001</v>
      </c>
      <c r="M144" s="27"/>
      <c r="N144" s="31"/>
      <c r="V144" s="4"/>
      <c r="W144" s="5"/>
      <c r="X144" s="5"/>
      <c r="AC144" s="5"/>
      <c r="AE144" s="5"/>
      <c r="AF144" s="2" t="s">
        <v>127</v>
      </c>
    </row>
    <row r="145" spans="1:33" s="3" customFormat="1" ht="12" x14ac:dyDescent="0.2">
      <c r="A145" s="21"/>
      <c r="B145" s="29"/>
      <c r="C145" s="148" t="s">
        <v>64</v>
      </c>
      <c r="D145" s="148"/>
      <c r="E145" s="148"/>
      <c r="F145" s="27"/>
      <c r="G145" s="27"/>
      <c r="H145" s="27"/>
      <c r="I145" s="27"/>
      <c r="J145" s="30"/>
      <c r="K145" s="27"/>
      <c r="L145" s="30">
        <v>12.6</v>
      </c>
      <c r="M145" s="27"/>
      <c r="N145" s="31"/>
      <c r="V145" s="4"/>
      <c r="W145" s="5"/>
      <c r="X145" s="5"/>
      <c r="AC145" s="5"/>
      <c r="AE145" s="5"/>
      <c r="AG145" s="5" t="s">
        <v>212</v>
      </c>
    </row>
    <row r="146" spans="1:33" s="3" customFormat="1" ht="45" x14ac:dyDescent="0.2">
      <c r="A146" s="21"/>
      <c r="B146" s="29" t="s">
        <v>141</v>
      </c>
      <c r="C146" s="148" t="s">
        <v>142</v>
      </c>
      <c r="D146" s="148"/>
      <c r="E146" s="148"/>
      <c r="F146" s="27" t="s">
        <v>67</v>
      </c>
      <c r="G146" s="27" t="s">
        <v>143</v>
      </c>
      <c r="H146" s="27"/>
      <c r="I146" s="27" t="s">
        <v>143</v>
      </c>
      <c r="J146" s="30"/>
      <c r="K146" s="27"/>
      <c r="L146" s="30">
        <v>18.52</v>
      </c>
      <c r="M146" s="27"/>
      <c r="N146" s="31"/>
      <c r="V146" s="4"/>
      <c r="W146" s="5"/>
      <c r="X146" s="5"/>
      <c r="AC146" s="5"/>
      <c r="AE146" s="5"/>
      <c r="AF146" s="2" t="s">
        <v>110</v>
      </c>
      <c r="AG146" s="5"/>
    </row>
    <row r="147" spans="1:33" s="3" customFormat="1" ht="22.5" x14ac:dyDescent="0.2">
      <c r="A147" s="21"/>
      <c r="B147" s="29" t="s">
        <v>144</v>
      </c>
      <c r="C147" s="148" t="s">
        <v>145</v>
      </c>
      <c r="D147" s="148"/>
      <c r="E147" s="148"/>
      <c r="F147" s="27" t="s">
        <v>67</v>
      </c>
      <c r="G147" s="27" t="s">
        <v>146</v>
      </c>
      <c r="H147" s="27"/>
      <c r="I147" s="27" t="s">
        <v>146</v>
      </c>
      <c r="J147" s="30"/>
      <c r="K147" s="27"/>
      <c r="L147" s="30">
        <v>11.97</v>
      </c>
      <c r="M147" s="27"/>
      <c r="N147" s="31"/>
      <c r="V147" s="4"/>
      <c r="W147" s="5"/>
      <c r="X147" s="5"/>
      <c r="AC147" s="5"/>
      <c r="AE147" s="5"/>
      <c r="AF147" s="2" t="s">
        <v>213</v>
      </c>
      <c r="AG147" s="5"/>
    </row>
    <row r="148" spans="1:33" s="3" customFormat="1" ht="12" x14ac:dyDescent="0.2">
      <c r="A148" s="23"/>
      <c r="B148" s="24"/>
      <c r="C148" s="149" t="s">
        <v>72</v>
      </c>
      <c r="D148" s="149"/>
      <c r="E148" s="149"/>
      <c r="F148" s="23"/>
      <c r="G148" s="23"/>
      <c r="H148" s="23"/>
      <c r="I148" s="23"/>
      <c r="J148" s="25"/>
      <c r="K148" s="23"/>
      <c r="L148" s="25">
        <v>181.6</v>
      </c>
      <c r="M148" s="27"/>
      <c r="N148" s="26"/>
      <c r="V148" s="4" t="s">
        <v>214</v>
      </c>
      <c r="W148" s="5"/>
      <c r="X148" s="5"/>
      <c r="AC148" s="5"/>
      <c r="AE148" s="5"/>
      <c r="AG148" s="5"/>
    </row>
    <row r="149" spans="1:33" s="3" customFormat="1" ht="12" x14ac:dyDescent="0.2">
      <c r="A149" s="23" t="s">
        <v>191</v>
      </c>
      <c r="B149" s="24" t="s">
        <v>226</v>
      </c>
      <c r="C149" s="149" t="s">
        <v>227</v>
      </c>
      <c r="D149" s="149"/>
      <c r="E149" s="149"/>
      <c r="F149" s="23" t="s">
        <v>48</v>
      </c>
      <c r="G149" s="23"/>
      <c r="H149" s="23"/>
      <c r="I149" s="23" t="s">
        <v>635</v>
      </c>
      <c r="J149" s="25"/>
      <c r="K149" s="23"/>
      <c r="L149" s="25"/>
      <c r="M149" s="23"/>
      <c r="N149" s="26"/>
      <c r="V149" s="4"/>
      <c r="W149" s="5" t="s">
        <v>634</v>
      </c>
      <c r="X149" s="5"/>
      <c r="AC149" s="5"/>
      <c r="AE149" s="5"/>
      <c r="AG149" s="5"/>
    </row>
    <row r="150" spans="1:33" s="3" customFormat="1" ht="56.25" x14ac:dyDescent="0.2">
      <c r="A150" s="21"/>
      <c r="B150" s="29" t="s">
        <v>45</v>
      </c>
      <c r="C150" s="148" t="s">
        <v>51</v>
      </c>
      <c r="D150" s="148"/>
      <c r="E150" s="148"/>
      <c r="F150" s="27"/>
      <c r="G150" s="27"/>
      <c r="H150" s="27"/>
      <c r="I150" s="27"/>
      <c r="J150" s="30">
        <v>246.01</v>
      </c>
      <c r="K150" s="27"/>
      <c r="L150" s="30">
        <v>8.61</v>
      </c>
      <c r="M150" s="27"/>
      <c r="N150" s="31"/>
      <c r="V150" s="4"/>
      <c r="W150" s="5"/>
      <c r="X150" s="5" t="s">
        <v>218</v>
      </c>
      <c r="AC150" s="5"/>
      <c r="AE150" s="5"/>
      <c r="AG150" s="5"/>
    </row>
    <row r="151" spans="1:33" s="3" customFormat="1" ht="12" x14ac:dyDescent="0.2">
      <c r="A151" s="21"/>
      <c r="B151" s="29" t="s">
        <v>52</v>
      </c>
      <c r="C151" s="148" t="s">
        <v>53</v>
      </c>
      <c r="D151" s="148"/>
      <c r="E151" s="148"/>
      <c r="F151" s="27"/>
      <c r="G151" s="27"/>
      <c r="H151" s="27"/>
      <c r="I151" s="27"/>
      <c r="J151" s="30">
        <v>3803.39</v>
      </c>
      <c r="K151" s="27"/>
      <c r="L151" s="30">
        <v>133.12</v>
      </c>
      <c r="M151" s="27"/>
      <c r="N151" s="31"/>
      <c r="V151" s="4"/>
      <c r="W151" s="5"/>
      <c r="X151" s="5"/>
      <c r="Y151" s="2" t="s">
        <v>636</v>
      </c>
      <c r="AC151" s="5"/>
      <c r="AE151" s="5"/>
      <c r="AG151" s="5"/>
    </row>
    <row r="152" spans="1:33" s="3" customFormat="1" ht="12" x14ac:dyDescent="0.2">
      <c r="A152" s="21"/>
      <c r="B152" s="29" t="s">
        <v>54</v>
      </c>
      <c r="C152" s="148" t="s">
        <v>55</v>
      </c>
      <c r="D152" s="148"/>
      <c r="E152" s="148"/>
      <c r="F152" s="27"/>
      <c r="G152" s="27"/>
      <c r="H152" s="27"/>
      <c r="I152" s="27"/>
      <c r="J152" s="30">
        <v>217.18</v>
      </c>
      <c r="K152" s="27"/>
      <c r="L152" s="30">
        <v>7.6</v>
      </c>
      <c r="M152" s="27"/>
      <c r="N152" s="31"/>
      <c r="V152" s="4"/>
      <c r="W152" s="5"/>
      <c r="X152" s="5"/>
      <c r="Z152" s="2" t="s">
        <v>51</v>
      </c>
      <c r="AC152" s="5"/>
      <c r="AE152" s="5"/>
      <c r="AG152" s="5"/>
    </row>
    <row r="153" spans="1:33" s="3" customFormat="1" ht="12" x14ac:dyDescent="0.2">
      <c r="A153" s="21"/>
      <c r="B153" s="29" t="s">
        <v>87</v>
      </c>
      <c r="C153" s="148" t="s">
        <v>156</v>
      </c>
      <c r="D153" s="148"/>
      <c r="E153" s="148"/>
      <c r="F153" s="27"/>
      <c r="G153" s="27"/>
      <c r="H153" s="27"/>
      <c r="I153" s="27"/>
      <c r="J153" s="30">
        <v>61</v>
      </c>
      <c r="K153" s="27"/>
      <c r="L153" s="30">
        <v>2.14</v>
      </c>
      <c r="M153" s="27"/>
      <c r="N153" s="31"/>
      <c r="V153" s="4"/>
      <c r="W153" s="5"/>
      <c r="X153" s="5"/>
      <c r="Z153" s="2" t="s">
        <v>53</v>
      </c>
      <c r="AC153" s="5"/>
      <c r="AE153" s="5"/>
      <c r="AG153" s="5"/>
    </row>
    <row r="154" spans="1:33" s="3" customFormat="1" ht="12" x14ac:dyDescent="0.2">
      <c r="A154" s="21"/>
      <c r="B154" s="29"/>
      <c r="C154" s="148" t="s">
        <v>56</v>
      </c>
      <c r="D154" s="148"/>
      <c r="E154" s="148"/>
      <c r="F154" s="27" t="s">
        <v>57</v>
      </c>
      <c r="G154" s="27" t="s">
        <v>228</v>
      </c>
      <c r="H154" s="27"/>
      <c r="I154" s="27" t="s">
        <v>639</v>
      </c>
      <c r="J154" s="30"/>
      <c r="K154" s="27"/>
      <c r="L154" s="30"/>
      <c r="M154" s="27"/>
      <c r="N154" s="31"/>
      <c r="V154" s="4"/>
      <c r="W154" s="5"/>
      <c r="X154" s="5"/>
      <c r="Z154" s="2" t="s">
        <v>55</v>
      </c>
      <c r="AC154" s="5"/>
      <c r="AE154" s="5"/>
      <c r="AG154" s="5"/>
    </row>
    <row r="155" spans="1:33" s="3" customFormat="1" ht="12" x14ac:dyDescent="0.2">
      <c r="A155" s="21"/>
      <c r="B155" s="29"/>
      <c r="C155" s="148" t="s">
        <v>60</v>
      </c>
      <c r="D155" s="148"/>
      <c r="E155" s="148"/>
      <c r="F155" s="27" t="s">
        <v>57</v>
      </c>
      <c r="G155" s="27" t="s">
        <v>230</v>
      </c>
      <c r="H155" s="27"/>
      <c r="I155" s="27" t="s">
        <v>640</v>
      </c>
      <c r="J155" s="30"/>
      <c r="K155" s="27"/>
      <c r="L155" s="30"/>
      <c r="M155" s="27"/>
      <c r="N155" s="31"/>
      <c r="V155" s="4"/>
      <c r="W155" s="5"/>
      <c r="X155" s="5"/>
      <c r="Z155" s="2" t="s">
        <v>156</v>
      </c>
      <c r="AC155" s="5"/>
      <c r="AE155" s="5"/>
      <c r="AG155" s="5"/>
    </row>
    <row r="156" spans="1:33" s="3" customFormat="1" ht="12" x14ac:dyDescent="0.2">
      <c r="A156" s="21"/>
      <c r="B156" s="29"/>
      <c r="C156" s="148" t="s">
        <v>63</v>
      </c>
      <c r="D156" s="148"/>
      <c r="E156" s="148"/>
      <c r="F156" s="27"/>
      <c r="G156" s="27"/>
      <c r="H156" s="27"/>
      <c r="I156" s="27"/>
      <c r="J156" s="30">
        <v>4110.3999999999996</v>
      </c>
      <c r="K156" s="27"/>
      <c r="L156" s="30">
        <v>143.87</v>
      </c>
      <c r="M156" s="27"/>
      <c r="N156" s="31"/>
      <c r="V156" s="4"/>
      <c r="W156" s="5"/>
      <c r="X156" s="5"/>
      <c r="AA156" s="2" t="s">
        <v>56</v>
      </c>
      <c r="AC156" s="5"/>
      <c r="AE156" s="5"/>
      <c r="AG156" s="5"/>
    </row>
    <row r="157" spans="1:33" s="3" customFormat="1" ht="12" x14ac:dyDescent="0.2">
      <c r="A157" s="21"/>
      <c r="B157" s="29"/>
      <c r="C157" s="148" t="s">
        <v>64</v>
      </c>
      <c r="D157" s="148"/>
      <c r="E157" s="148"/>
      <c r="F157" s="27"/>
      <c r="G157" s="27"/>
      <c r="H157" s="27"/>
      <c r="I157" s="27"/>
      <c r="J157" s="30"/>
      <c r="K157" s="27"/>
      <c r="L157" s="30">
        <v>16.21</v>
      </c>
      <c r="M157" s="27"/>
      <c r="N157" s="31"/>
      <c r="V157" s="4"/>
      <c r="W157" s="5"/>
      <c r="X157" s="5"/>
      <c r="AA157" s="2" t="s">
        <v>60</v>
      </c>
      <c r="AC157" s="5"/>
      <c r="AE157" s="5"/>
      <c r="AG157" s="5"/>
    </row>
    <row r="158" spans="1:33" s="3" customFormat="1" ht="45" x14ac:dyDescent="0.2">
      <c r="A158" s="21"/>
      <c r="B158" s="29" t="s">
        <v>141</v>
      </c>
      <c r="C158" s="148" t="s">
        <v>142</v>
      </c>
      <c r="D158" s="148"/>
      <c r="E158" s="148"/>
      <c r="F158" s="27" t="s">
        <v>67</v>
      </c>
      <c r="G158" s="27" t="s">
        <v>143</v>
      </c>
      <c r="H158" s="27"/>
      <c r="I158" s="27" t="s">
        <v>143</v>
      </c>
      <c r="J158" s="30"/>
      <c r="K158" s="27"/>
      <c r="L158" s="30">
        <v>23.83</v>
      </c>
      <c r="M158" s="27"/>
      <c r="N158" s="31"/>
      <c r="V158" s="4"/>
      <c r="W158" s="5"/>
      <c r="X158" s="5"/>
      <c r="AB158" s="2" t="s">
        <v>63</v>
      </c>
      <c r="AC158" s="5"/>
      <c r="AE158" s="5"/>
      <c r="AG158" s="5"/>
    </row>
    <row r="159" spans="1:33" s="3" customFormat="1" ht="22.5" x14ac:dyDescent="0.2">
      <c r="A159" s="21"/>
      <c r="B159" s="29" t="s">
        <v>144</v>
      </c>
      <c r="C159" s="148" t="s">
        <v>145</v>
      </c>
      <c r="D159" s="148"/>
      <c r="E159" s="148"/>
      <c r="F159" s="27" t="s">
        <v>67</v>
      </c>
      <c r="G159" s="27" t="s">
        <v>146</v>
      </c>
      <c r="H159" s="27"/>
      <c r="I159" s="27" t="s">
        <v>146</v>
      </c>
      <c r="J159" s="30"/>
      <c r="K159" s="27"/>
      <c r="L159" s="30">
        <v>15.4</v>
      </c>
      <c r="M159" s="27"/>
      <c r="N159" s="31"/>
      <c r="V159" s="4"/>
      <c r="W159" s="5"/>
      <c r="X159" s="5"/>
      <c r="AA159" s="2" t="s">
        <v>64</v>
      </c>
      <c r="AC159" s="5"/>
      <c r="AE159" s="5"/>
      <c r="AG159" s="5"/>
    </row>
    <row r="160" spans="1:33" s="3" customFormat="1" ht="12" x14ac:dyDescent="0.2">
      <c r="A160" s="23"/>
      <c r="B160" s="24"/>
      <c r="C160" s="149" t="s">
        <v>72</v>
      </c>
      <c r="D160" s="149"/>
      <c r="E160" s="149"/>
      <c r="F160" s="23"/>
      <c r="G160" s="23"/>
      <c r="H160" s="23"/>
      <c r="I160" s="23"/>
      <c r="J160" s="25"/>
      <c r="K160" s="23"/>
      <c r="L160" s="25">
        <v>183.1</v>
      </c>
      <c r="M160" s="27"/>
      <c r="N160" s="26"/>
      <c r="V160" s="4"/>
      <c r="W160" s="5"/>
      <c r="X160" s="5"/>
      <c r="AA160" s="2" t="s">
        <v>142</v>
      </c>
      <c r="AC160" s="5"/>
      <c r="AE160" s="5"/>
      <c r="AG160" s="5"/>
    </row>
    <row r="161" spans="1:33" s="3" customFormat="1" ht="12" x14ac:dyDescent="0.2">
      <c r="A161" s="23" t="s">
        <v>195</v>
      </c>
      <c r="B161" s="24" t="s">
        <v>233</v>
      </c>
      <c r="C161" s="149" t="s">
        <v>234</v>
      </c>
      <c r="D161" s="149"/>
      <c r="E161" s="149"/>
      <c r="F161" s="23" t="s">
        <v>48</v>
      </c>
      <c r="G161" s="23"/>
      <c r="H161" s="23"/>
      <c r="I161" s="23" t="s">
        <v>635</v>
      </c>
      <c r="J161" s="25"/>
      <c r="K161" s="23"/>
      <c r="L161" s="25"/>
      <c r="M161" s="23"/>
      <c r="N161" s="26"/>
      <c r="V161" s="4"/>
      <c r="W161" s="5"/>
      <c r="X161" s="5"/>
      <c r="AA161" s="2" t="s">
        <v>145</v>
      </c>
      <c r="AC161" s="5"/>
      <c r="AE161" s="5"/>
      <c r="AG161" s="5"/>
    </row>
    <row r="162" spans="1:33" s="3" customFormat="1" ht="12" x14ac:dyDescent="0.2">
      <c r="A162" s="35"/>
      <c r="B162" s="29"/>
      <c r="C162" s="148" t="s">
        <v>235</v>
      </c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V162" s="4"/>
      <c r="W162" s="5"/>
      <c r="X162" s="5"/>
      <c r="AC162" s="5" t="s">
        <v>72</v>
      </c>
      <c r="AE162" s="5"/>
      <c r="AG162" s="5"/>
    </row>
    <row r="163" spans="1:33" s="3" customFormat="1" ht="56.25" x14ac:dyDescent="0.2">
      <c r="A163" s="21"/>
      <c r="B163" s="29" t="s">
        <v>52</v>
      </c>
      <c r="C163" s="148" t="s">
        <v>53</v>
      </c>
      <c r="D163" s="148"/>
      <c r="E163" s="148"/>
      <c r="F163" s="27"/>
      <c r="G163" s="27"/>
      <c r="H163" s="27"/>
      <c r="I163" s="27"/>
      <c r="J163" s="30">
        <v>119.54</v>
      </c>
      <c r="K163" s="27" t="s">
        <v>188</v>
      </c>
      <c r="L163" s="30">
        <v>41.84</v>
      </c>
      <c r="M163" s="27"/>
      <c r="N163" s="31"/>
      <c r="V163" s="4"/>
      <c r="W163" s="5"/>
      <c r="X163" s="5" t="s">
        <v>227</v>
      </c>
      <c r="AC163" s="5"/>
      <c r="AE163" s="5"/>
      <c r="AG163" s="5"/>
    </row>
    <row r="164" spans="1:33" s="3" customFormat="1" ht="12" x14ac:dyDescent="0.2">
      <c r="A164" s="21"/>
      <c r="B164" s="29" t="s">
        <v>54</v>
      </c>
      <c r="C164" s="148" t="s">
        <v>55</v>
      </c>
      <c r="D164" s="148"/>
      <c r="E164" s="148"/>
      <c r="F164" s="27"/>
      <c r="G164" s="27"/>
      <c r="H164" s="27"/>
      <c r="I164" s="27"/>
      <c r="J164" s="30">
        <v>5.78</v>
      </c>
      <c r="K164" s="27" t="s">
        <v>188</v>
      </c>
      <c r="L164" s="30">
        <v>2.02</v>
      </c>
      <c r="M164" s="27"/>
      <c r="N164" s="31"/>
      <c r="V164" s="4"/>
      <c r="W164" s="5"/>
      <c r="X164" s="5"/>
      <c r="Z164" s="2" t="s">
        <v>51</v>
      </c>
      <c r="AC164" s="5"/>
      <c r="AE164" s="5"/>
      <c r="AG164" s="5"/>
    </row>
    <row r="165" spans="1:33" s="3" customFormat="1" ht="12" x14ac:dyDescent="0.2">
      <c r="A165" s="21"/>
      <c r="B165" s="29"/>
      <c r="C165" s="148" t="s">
        <v>60</v>
      </c>
      <c r="D165" s="148"/>
      <c r="E165" s="148"/>
      <c r="F165" s="27" t="s">
        <v>57</v>
      </c>
      <c r="G165" s="27" t="s">
        <v>236</v>
      </c>
      <c r="H165" s="27" t="s">
        <v>188</v>
      </c>
      <c r="I165" s="27" t="s">
        <v>641</v>
      </c>
      <c r="J165" s="30"/>
      <c r="K165" s="27"/>
      <c r="L165" s="30"/>
      <c r="M165" s="27"/>
      <c r="N165" s="31"/>
      <c r="V165" s="4"/>
      <c r="W165" s="5"/>
      <c r="X165" s="5"/>
      <c r="Z165" s="2" t="s">
        <v>53</v>
      </c>
      <c r="AC165" s="5"/>
      <c r="AE165" s="5"/>
      <c r="AG165" s="5"/>
    </row>
    <row r="166" spans="1:33" s="3" customFormat="1" ht="12" x14ac:dyDescent="0.2">
      <c r="A166" s="21"/>
      <c r="B166" s="29"/>
      <c r="C166" s="148" t="s">
        <v>63</v>
      </c>
      <c r="D166" s="148"/>
      <c r="E166" s="148"/>
      <c r="F166" s="27"/>
      <c r="G166" s="27"/>
      <c r="H166" s="27"/>
      <c r="I166" s="27"/>
      <c r="J166" s="30">
        <v>119.54</v>
      </c>
      <c r="K166" s="27"/>
      <c r="L166" s="30">
        <v>41.84</v>
      </c>
      <c r="M166" s="27"/>
      <c r="N166" s="31"/>
      <c r="V166" s="4"/>
      <c r="W166" s="5"/>
      <c r="X166" s="5"/>
      <c r="Z166" s="2" t="s">
        <v>55</v>
      </c>
      <c r="AC166" s="5"/>
      <c r="AE166" s="5"/>
      <c r="AG166" s="5"/>
    </row>
    <row r="167" spans="1:33" s="3" customFormat="1" ht="12" x14ac:dyDescent="0.2">
      <c r="A167" s="21"/>
      <c r="B167" s="29"/>
      <c r="C167" s="148" t="s">
        <v>64</v>
      </c>
      <c r="D167" s="148"/>
      <c r="E167" s="148"/>
      <c r="F167" s="27"/>
      <c r="G167" s="27"/>
      <c r="H167" s="27"/>
      <c r="I167" s="27"/>
      <c r="J167" s="30"/>
      <c r="K167" s="27"/>
      <c r="L167" s="30">
        <v>2.02</v>
      </c>
      <c r="M167" s="27"/>
      <c r="N167" s="31"/>
      <c r="V167" s="4"/>
      <c r="W167" s="5"/>
      <c r="X167" s="5"/>
      <c r="Z167" s="2" t="s">
        <v>156</v>
      </c>
      <c r="AC167" s="5"/>
      <c r="AE167" s="5"/>
      <c r="AG167" s="5"/>
    </row>
    <row r="168" spans="1:33" s="3" customFormat="1" ht="45" x14ac:dyDescent="0.2">
      <c r="A168" s="21"/>
      <c r="B168" s="29" t="s">
        <v>141</v>
      </c>
      <c r="C168" s="148" t="s">
        <v>142</v>
      </c>
      <c r="D168" s="148"/>
      <c r="E168" s="148"/>
      <c r="F168" s="27" t="s">
        <v>67</v>
      </c>
      <c r="G168" s="27" t="s">
        <v>143</v>
      </c>
      <c r="H168" s="27"/>
      <c r="I168" s="27" t="s">
        <v>143</v>
      </c>
      <c r="J168" s="30"/>
      <c r="K168" s="27"/>
      <c r="L168" s="30">
        <v>2.97</v>
      </c>
      <c r="M168" s="27"/>
      <c r="N168" s="31"/>
      <c r="V168" s="4"/>
      <c r="W168" s="5"/>
      <c r="X168" s="5"/>
      <c r="AA168" s="2" t="s">
        <v>56</v>
      </c>
      <c r="AC168" s="5"/>
      <c r="AE168" s="5"/>
      <c r="AG168" s="5"/>
    </row>
    <row r="169" spans="1:33" s="3" customFormat="1" ht="22.5" x14ac:dyDescent="0.2">
      <c r="A169" s="21"/>
      <c r="B169" s="29" t="s">
        <v>144</v>
      </c>
      <c r="C169" s="148" t="s">
        <v>145</v>
      </c>
      <c r="D169" s="148"/>
      <c r="E169" s="148"/>
      <c r="F169" s="27" t="s">
        <v>67</v>
      </c>
      <c r="G169" s="27" t="s">
        <v>146</v>
      </c>
      <c r="H169" s="27"/>
      <c r="I169" s="27" t="s">
        <v>146</v>
      </c>
      <c r="J169" s="30"/>
      <c r="K169" s="27"/>
      <c r="L169" s="30">
        <v>1.92</v>
      </c>
      <c r="M169" s="27"/>
      <c r="N169" s="31"/>
      <c r="V169" s="4"/>
      <c r="W169" s="5"/>
      <c r="X169" s="5"/>
      <c r="AA169" s="2" t="s">
        <v>60</v>
      </c>
      <c r="AC169" s="5"/>
      <c r="AE169" s="5"/>
      <c r="AG169" s="5"/>
    </row>
    <row r="170" spans="1:33" s="3" customFormat="1" ht="12" x14ac:dyDescent="0.2">
      <c r="A170" s="23"/>
      <c r="B170" s="24"/>
      <c r="C170" s="149" t="s">
        <v>72</v>
      </c>
      <c r="D170" s="149"/>
      <c r="E170" s="149"/>
      <c r="F170" s="23"/>
      <c r="G170" s="23"/>
      <c r="H170" s="23"/>
      <c r="I170" s="23"/>
      <c r="J170" s="25"/>
      <c r="K170" s="23"/>
      <c r="L170" s="25">
        <v>46.73</v>
      </c>
      <c r="M170" s="27"/>
      <c r="N170" s="26"/>
      <c r="V170" s="4"/>
      <c r="W170" s="5"/>
      <c r="X170" s="5"/>
      <c r="AB170" s="2" t="s">
        <v>63</v>
      </c>
      <c r="AC170" s="5"/>
      <c r="AE170" s="5"/>
      <c r="AG170" s="5"/>
    </row>
    <row r="171" spans="1:33" s="3" customFormat="1" ht="12" x14ac:dyDescent="0.2">
      <c r="A171" s="23" t="s">
        <v>199</v>
      </c>
      <c r="B171" s="24" t="s">
        <v>239</v>
      </c>
      <c r="C171" s="149" t="s">
        <v>240</v>
      </c>
      <c r="D171" s="149"/>
      <c r="E171" s="149"/>
      <c r="F171" s="23" t="s">
        <v>241</v>
      </c>
      <c r="G171" s="23"/>
      <c r="H171" s="23"/>
      <c r="I171" s="23" t="s">
        <v>642</v>
      </c>
      <c r="J171" s="25">
        <v>183.26</v>
      </c>
      <c r="K171" s="23"/>
      <c r="L171" s="25">
        <v>3232.71</v>
      </c>
      <c r="M171" s="23"/>
      <c r="N171" s="26"/>
      <c r="V171" s="4"/>
      <c r="W171" s="5"/>
      <c r="X171" s="5"/>
      <c r="AA171" s="2" t="s">
        <v>64</v>
      </c>
      <c r="AC171" s="5"/>
      <c r="AE171" s="5"/>
      <c r="AG171" s="5"/>
    </row>
    <row r="172" spans="1:33" s="3" customFormat="1" ht="12" x14ac:dyDescent="0.2">
      <c r="A172" s="23"/>
      <c r="B172" s="24"/>
      <c r="C172" s="32" t="s">
        <v>243</v>
      </c>
      <c r="D172" s="33"/>
      <c r="E172" s="33"/>
      <c r="F172" s="23"/>
      <c r="G172" s="23"/>
      <c r="H172" s="23"/>
      <c r="I172" s="23"/>
      <c r="J172" s="25"/>
      <c r="K172" s="23"/>
      <c r="L172" s="25"/>
      <c r="M172" s="34"/>
      <c r="N172" s="26"/>
      <c r="V172" s="4"/>
      <c r="W172" s="5"/>
      <c r="X172" s="5"/>
      <c r="AA172" s="2" t="s">
        <v>142</v>
      </c>
      <c r="AC172" s="5"/>
      <c r="AE172" s="5"/>
      <c r="AG172" s="5"/>
    </row>
    <row r="173" spans="1:33" s="3" customFormat="1" ht="12" x14ac:dyDescent="0.2">
      <c r="A173" s="27"/>
      <c r="B173" s="28"/>
      <c r="C173" s="148" t="s">
        <v>643</v>
      </c>
      <c r="D173" s="148"/>
      <c r="E173" s="148"/>
      <c r="F173" s="148"/>
      <c r="G173" s="148"/>
      <c r="H173" s="148"/>
      <c r="I173" s="148"/>
      <c r="J173" s="148"/>
      <c r="K173" s="148"/>
      <c r="L173" s="148"/>
      <c r="M173" s="148"/>
      <c r="N173" s="148"/>
      <c r="V173" s="4"/>
      <c r="W173" s="5"/>
      <c r="X173" s="5"/>
      <c r="AA173" s="2" t="s">
        <v>145</v>
      </c>
      <c r="AC173" s="5"/>
      <c r="AE173" s="5"/>
      <c r="AG173" s="5"/>
    </row>
    <row r="174" spans="1:33" s="3" customFormat="1" ht="12" x14ac:dyDescent="0.2">
      <c r="A174" s="153" t="s">
        <v>164</v>
      </c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V174" s="4"/>
      <c r="W174" s="5"/>
      <c r="X174" s="5"/>
      <c r="AC174" s="5" t="s">
        <v>72</v>
      </c>
      <c r="AE174" s="5"/>
      <c r="AG174" s="5"/>
    </row>
    <row r="175" spans="1:33" s="3" customFormat="1" ht="33.75" x14ac:dyDescent="0.2">
      <c r="A175" s="23" t="s">
        <v>216</v>
      </c>
      <c r="B175" s="24" t="s">
        <v>135</v>
      </c>
      <c r="C175" s="149" t="s">
        <v>136</v>
      </c>
      <c r="D175" s="149"/>
      <c r="E175" s="149"/>
      <c r="F175" s="23" t="s">
        <v>137</v>
      </c>
      <c r="G175" s="23"/>
      <c r="H175" s="23"/>
      <c r="I175" s="23" t="s">
        <v>644</v>
      </c>
      <c r="J175" s="25"/>
      <c r="K175" s="23"/>
      <c r="L175" s="25"/>
      <c r="M175" s="23"/>
      <c r="N175" s="26"/>
      <c r="V175" s="4"/>
      <c r="W175" s="5"/>
      <c r="X175" s="5" t="s">
        <v>234</v>
      </c>
      <c r="AC175" s="5"/>
      <c r="AE175" s="5"/>
      <c r="AG175" s="5"/>
    </row>
    <row r="176" spans="1:33" s="3" customFormat="1" ht="12" x14ac:dyDescent="0.2">
      <c r="A176" s="27"/>
      <c r="B176" s="28"/>
      <c r="C176" s="148" t="s">
        <v>645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V176" s="4"/>
      <c r="W176" s="5"/>
      <c r="X176" s="5"/>
      <c r="AC176" s="5"/>
      <c r="AD176" s="2" t="s">
        <v>235</v>
      </c>
      <c r="AE176" s="5"/>
      <c r="AG176" s="5"/>
    </row>
    <row r="177" spans="1:33" s="3" customFormat="1" ht="12" x14ac:dyDescent="0.2">
      <c r="A177" s="21"/>
      <c r="B177" s="29" t="s">
        <v>52</v>
      </c>
      <c r="C177" s="148" t="s">
        <v>53</v>
      </c>
      <c r="D177" s="148"/>
      <c r="E177" s="148"/>
      <c r="F177" s="27"/>
      <c r="G177" s="27"/>
      <c r="H177" s="27"/>
      <c r="I177" s="27"/>
      <c r="J177" s="30">
        <v>39.1</v>
      </c>
      <c r="K177" s="27"/>
      <c r="L177" s="30">
        <v>0.96</v>
      </c>
      <c r="M177" s="27"/>
      <c r="N177" s="31"/>
      <c r="V177" s="4"/>
      <c r="W177" s="5"/>
      <c r="X177" s="5"/>
      <c r="Z177" s="2" t="s">
        <v>53</v>
      </c>
      <c r="AC177" s="5"/>
      <c r="AE177" s="5"/>
      <c r="AG177" s="5"/>
    </row>
    <row r="178" spans="1:33" s="3" customFormat="1" ht="12" x14ac:dyDescent="0.2">
      <c r="A178" s="21"/>
      <c r="B178" s="29" t="s">
        <v>54</v>
      </c>
      <c r="C178" s="148" t="s">
        <v>55</v>
      </c>
      <c r="D178" s="148"/>
      <c r="E178" s="148"/>
      <c r="F178" s="27"/>
      <c r="G178" s="27"/>
      <c r="H178" s="27"/>
      <c r="I178" s="27"/>
      <c r="J178" s="30">
        <v>7.15</v>
      </c>
      <c r="K178" s="27"/>
      <c r="L178" s="30">
        <v>0.18</v>
      </c>
      <c r="M178" s="27"/>
      <c r="N178" s="31"/>
      <c r="V178" s="4"/>
      <c r="W178" s="5"/>
      <c r="X178" s="5"/>
      <c r="Z178" s="2" t="s">
        <v>55</v>
      </c>
      <c r="AC178" s="5"/>
      <c r="AE178" s="5"/>
      <c r="AG178" s="5"/>
    </row>
    <row r="179" spans="1:33" s="3" customFormat="1" ht="12" x14ac:dyDescent="0.2">
      <c r="A179" s="21"/>
      <c r="B179" s="29"/>
      <c r="C179" s="148" t="s">
        <v>60</v>
      </c>
      <c r="D179" s="148"/>
      <c r="E179" s="148"/>
      <c r="F179" s="27" t="s">
        <v>57</v>
      </c>
      <c r="G179" s="27" t="s">
        <v>139</v>
      </c>
      <c r="H179" s="27"/>
      <c r="I179" s="27" t="s">
        <v>646</v>
      </c>
      <c r="J179" s="30"/>
      <c r="K179" s="27"/>
      <c r="L179" s="30"/>
      <c r="M179" s="27"/>
      <c r="N179" s="31"/>
      <c r="V179" s="4"/>
      <c r="W179" s="5"/>
      <c r="X179" s="5"/>
      <c r="AA179" s="2" t="s">
        <v>60</v>
      </c>
      <c r="AC179" s="5"/>
      <c r="AE179" s="5"/>
      <c r="AG179" s="5"/>
    </row>
    <row r="180" spans="1:33" s="3" customFormat="1" ht="12" x14ac:dyDescent="0.2">
      <c r="A180" s="21"/>
      <c r="B180" s="29"/>
      <c r="C180" s="148" t="s">
        <v>63</v>
      </c>
      <c r="D180" s="148"/>
      <c r="E180" s="148"/>
      <c r="F180" s="27"/>
      <c r="G180" s="27"/>
      <c r="H180" s="27"/>
      <c r="I180" s="27"/>
      <c r="J180" s="30">
        <v>39.1</v>
      </c>
      <c r="K180" s="27"/>
      <c r="L180" s="30">
        <v>0.96</v>
      </c>
      <c r="M180" s="27"/>
      <c r="N180" s="31"/>
      <c r="V180" s="4"/>
      <c r="W180" s="5"/>
      <c r="X180" s="5"/>
      <c r="AB180" s="2" t="s">
        <v>63</v>
      </c>
      <c r="AC180" s="5"/>
      <c r="AE180" s="5"/>
      <c r="AG180" s="5"/>
    </row>
    <row r="181" spans="1:33" s="3" customFormat="1" ht="12" x14ac:dyDescent="0.2">
      <c r="A181" s="21"/>
      <c r="B181" s="29"/>
      <c r="C181" s="148" t="s">
        <v>64</v>
      </c>
      <c r="D181" s="148"/>
      <c r="E181" s="148"/>
      <c r="F181" s="27"/>
      <c r="G181" s="27"/>
      <c r="H181" s="27"/>
      <c r="I181" s="27"/>
      <c r="J181" s="30"/>
      <c r="K181" s="27"/>
      <c r="L181" s="30">
        <v>0.18</v>
      </c>
      <c r="M181" s="27"/>
      <c r="N181" s="31"/>
      <c r="V181" s="4"/>
      <c r="W181" s="5"/>
      <c r="X181" s="5"/>
      <c r="AA181" s="2" t="s">
        <v>64</v>
      </c>
      <c r="AC181" s="5"/>
      <c r="AE181" s="5"/>
      <c r="AG181" s="5"/>
    </row>
    <row r="182" spans="1:33" s="3" customFormat="1" ht="45" x14ac:dyDescent="0.2">
      <c r="A182" s="21"/>
      <c r="B182" s="29" t="s">
        <v>141</v>
      </c>
      <c r="C182" s="148" t="s">
        <v>142</v>
      </c>
      <c r="D182" s="148"/>
      <c r="E182" s="148"/>
      <c r="F182" s="27" t="s">
        <v>67</v>
      </c>
      <c r="G182" s="27" t="s">
        <v>143</v>
      </c>
      <c r="H182" s="27"/>
      <c r="I182" s="27" t="s">
        <v>143</v>
      </c>
      <c r="J182" s="30"/>
      <c r="K182" s="27"/>
      <c r="L182" s="30">
        <v>0.26</v>
      </c>
      <c r="M182" s="27"/>
      <c r="N182" s="31"/>
      <c r="V182" s="4"/>
      <c r="W182" s="5"/>
      <c r="X182" s="5"/>
      <c r="AA182" s="2" t="s">
        <v>142</v>
      </c>
      <c r="AC182" s="5"/>
      <c r="AE182" s="5"/>
      <c r="AG182" s="5"/>
    </row>
    <row r="183" spans="1:33" s="3" customFormat="1" ht="22.5" x14ac:dyDescent="0.2">
      <c r="A183" s="21"/>
      <c r="B183" s="29" t="s">
        <v>144</v>
      </c>
      <c r="C183" s="148" t="s">
        <v>145</v>
      </c>
      <c r="D183" s="148"/>
      <c r="E183" s="148"/>
      <c r="F183" s="27" t="s">
        <v>67</v>
      </c>
      <c r="G183" s="27" t="s">
        <v>146</v>
      </c>
      <c r="H183" s="27"/>
      <c r="I183" s="27" t="s">
        <v>146</v>
      </c>
      <c r="J183" s="30"/>
      <c r="K183" s="27"/>
      <c r="L183" s="30">
        <v>0.17</v>
      </c>
      <c r="M183" s="27"/>
      <c r="N183" s="31"/>
      <c r="V183" s="4"/>
      <c r="W183" s="5"/>
      <c r="X183" s="5"/>
      <c r="AA183" s="2" t="s">
        <v>145</v>
      </c>
      <c r="AC183" s="5"/>
      <c r="AE183" s="5"/>
      <c r="AG183" s="5"/>
    </row>
    <row r="184" spans="1:33" s="3" customFormat="1" ht="12" x14ac:dyDescent="0.2">
      <c r="A184" s="23"/>
      <c r="B184" s="24"/>
      <c r="C184" s="149" t="s">
        <v>72</v>
      </c>
      <c r="D184" s="149"/>
      <c r="E184" s="149"/>
      <c r="F184" s="23"/>
      <c r="G184" s="23"/>
      <c r="H184" s="23"/>
      <c r="I184" s="23"/>
      <c r="J184" s="25"/>
      <c r="K184" s="23"/>
      <c r="L184" s="25">
        <v>1.39</v>
      </c>
      <c r="M184" s="27"/>
      <c r="N184" s="26"/>
      <c r="V184" s="4"/>
      <c r="W184" s="5"/>
      <c r="X184" s="5"/>
      <c r="AC184" s="5" t="s">
        <v>72</v>
      </c>
      <c r="AE184" s="5"/>
      <c r="AG184" s="5"/>
    </row>
    <row r="185" spans="1:33" s="3" customFormat="1" ht="33.75" x14ac:dyDescent="0.2">
      <c r="A185" s="23" t="s">
        <v>225</v>
      </c>
      <c r="B185" s="24" t="s">
        <v>147</v>
      </c>
      <c r="C185" s="149" t="s">
        <v>148</v>
      </c>
      <c r="D185" s="149"/>
      <c r="E185" s="149"/>
      <c r="F185" s="23" t="s">
        <v>137</v>
      </c>
      <c r="G185" s="23"/>
      <c r="H185" s="23"/>
      <c r="I185" s="23" t="s">
        <v>647</v>
      </c>
      <c r="J185" s="25">
        <v>31697.67</v>
      </c>
      <c r="K185" s="23"/>
      <c r="L185" s="25">
        <v>87.82</v>
      </c>
      <c r="M185" s="23" t="s">
        <v>117</v>
      </c>
      <c r="N185" s="26">
        <v>800</v>
      </c>
      <c r="V185" s="4"/>
      <c r="W185" s="5"/>
      <c r="X185" s="5" t="s">
        <v>240</v>
      </c>
      <c r="AC185" s="5"/>
      <c r="AE185" s="5"/>
      <c r="AG185" s="5"/>
    </row>
    <row r="186" spans="1:33" s="3" customFormat="1" ht="12" x14ac:dyDescent="0.2">
      <c r="A186" s="23"/>
      <c r="B186" s="24"/>
      <c r="C186" s="32" t="s">
        <v>150</v>
      </c>
      <c r="D186" s="33"/>
      <c r="E186" s="33"/>
      <c r="F186" s="23"/>
      <c r="G186" s="23"/>
      <c r="H186" s="23"/>
      <c r="I186" s="23"/>
      <c r="J186" s="25"/>
      <c r="K186" s="23"/>
      <c r="L186" s="25"/>
      <c r="M186" s="34"/>
      <c r="N186" s="26"/>
      <c r="V186" s="4"/>
      <c r="W186" s="5"/>
      <c r="X186" s="5"/>
      <c r="AC186" s="5"/>
      <c r="AE186" s="5"/>
      <c r="AG186" s="5"/>
    </row>
    <row r="187" spans="1:33" s="3" customFormat="1" ht="12" x14ac:dyDescent="0.2">
      <c r="A187" s="23" t="s">
        <v>232</v>
      </c>
      <c r="B187" s="24" t="s">
        <v>169</v>
      </c>
      <c r="C187" s="149" t="s">
        <v>170</v>
      </c>
      <c r="D187" s="149"/>
      <c r="E187" s="149"/>
      <c r="F187" s="23" t="s">
        <v>48</v>
      </c>
      <c r="G187" s="23"/>
      <c r="H187" s="23"/>
      <c r="I187" s="23" t="s">
        <v>635</v>
      </c>
      <c r="J187" s="25"/>
      <c r="K187" s="23"/>
      <c r="L187" s="25"/>
      <c r="M187" s="23"/>
      <c r="N187" s="26"/>
      <c r="V187" s="4"/>
      <c r="W187" s="5"/>
      <c r="X187" s="5"/>
      <c r="Y187" s="2" t="s">
        <v>643</v>
      </c>
      <c r="AC187" s="5"/>
      <c r="AE187" s="5"/>
      <c r="AG187" s="5"/>
    </row>
    <row r="188" spans="1:33" s="3" customFormat="1" ht="12" x14ac:dyDescent="0.2">
      <c r="A188" s="27"/>
      <c r="B188" s="28"/>
      <c r="C188" s="148" t="s">
        <v>636</v>
      </c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8"/>
      <c r="V188" s="4"/>
      <c r="W188" s="5" t="s">
        <v>164</v>
      </c>
      <c r="X188" s="5"/>
      <c r="AC188" s="5"/>
      <c r="AE188" s="5"/>
      <c r="AG188" s="5"/>
    </row>
    <row r="189" spans="1:33" s="3" customFormat="1" ht="12" x14ac:dyDescent="0.2">
      <c r="A189" s="21"/>
      <c r="B189" s="29" t="s">
        <v>45</v>
      </c>
      <c r="C189" s="148" t="s">
        <v>51</v>
      </c>
      <c r="D189" s="148"/>
      <c r="E189" s="148"/>
      <c r="F189" s="27"/>
      <c r="G189" s="27"/>
      <c r="H189" s="27"/>
      <c r="I189" s="27"/>
      <c r="J189" s="30">
        <v>182.32</v>
      </c>
      <c r="K189" s="27"/>
      <c r="L189" s="30">
        <v>6.38</v>
      </c>
      <c r="M189" s="27"/>
      <c r="N189" s="31"/>
      <c r="V189" s="4"/>
      <c r="W189" s="5"/>
      <c r="X189" s="5" t="s">
        <v>136</v>
      </c>
      <c r="AC189" s="5"/>
      <c r="AE189" s="5"/>
      <c r="AG189" s="5"/>
    </row>
    <row r="190" spans="1:33" s="3" customFormat="1" ht="12" x14ac:dyDescent="0.2">
      <c r="A190" s="21"/>
      <c r="B190" s="29" t="s">
        <v>52</v>
      </c>
      <c r="C190" s="148" t="s">
        <v>53</v>
      </c>
      <c r="D190" s="148"/>
      <c r="E190" s="148"/>
      <c r="F190" s="27"/>
      <c r="G190" s="27"/>
      <c r="H190" s="27"/>
      <c r="I190" s="27"/>
      <c r="J190" s="30">
        <v>7479.03</v>
      </c>
      <c r="K190" s="27"/>
      <c r="L190" s="30">
        <v>261.77</v>
      </c>
      <c r="M190" s="27"/>
      <c r="N190" s="31"/>
      <c r="V190" s="4"/>
      <c r="W190" s="5"/>
      <c r="X190" s="5"/>
      <c r="Y190" s="2" t="s">
        <v>645</v>
      </c>
      <c r="AC190" s="5"/>
      <c r="AE190" s="5"/>
      <c r="AG190" s="5"/>
    </row>
    <row r="191" spans="1:33" s="3" customFormat="1" ht="12" x14ac:dyDescent="0.2">
      <c r="A191" s="21"/>
      <c r="B191" s="29" t="s">
        <v>54</v>
      </c>
      <c r="C191" s="148" t="s">
        <v>55</v>
      </c>
      <c r="D191" s="148"/>
      <c r="E191" s="148"/>
      <c r="F191" s="27"/>
      <c r="G191" s="27"/>
      <c r="H191" s="27"/>
      <c r="I191" s="27"/>
      <c r="J191" s="30">
        <v>234.46</v>
      </c>
      <c r="K191" s="27"/>
      <c r="L191" s="30">
        <v>8.2100000000000009</v>
      </c>
      <c r="M191" s="27"/>
      <c r="N191" s="31"/>
      <c r="V191" s="4"/>
      <c r="W191" s="5"/>
      <c r="X191" s="5"/>
      <c r="Z191" s="2" t="s">
        <v>53</v>
      </c>
      <c r="AC191" s="5"/>
      <c r="AE191" s="5"/>
      <c r="AG191" s="5"/>
    </row>
    <row r="192" spans="1:33" s="3" customFormat="1" ht="12" x14ac:dyDescent="0.2">
      <c r="A192" s="21"/>
      <c r="B192" s="29" t="s">
        <v>87</v>
      </c>
      <c r="C192" s="148" t="s">
        <v>156</v>
      </c>
      <c r="D192" s="148"/>
      <c r="E192" s="148"/>
      <c r="F192" s="27"/>
      <c r="G192" s="27"/>
      <c r="H192" s="27"/>
      <c r="I192" s="27"/>
      <c r="J192" s="30">
        <v>874.78</v>
      </c>
      <c r="K192" s="27"/>
      <c r="L192" s="30">
        <v>30.62</v>
      </c>
      <c r="M192" s="27"/>
      <c r="N192" s="31"/>
      <c r="V192" s="4"/>
      <c r="W192" s="5"/>
      <c r="X192" s="5"/>
      <c r="Z192" s="2" t="s">
        <v>55</v>
      </c>
      <c r="AC192" s="5"/>
      <c r="AE192" s="5"/>
      <c r="AG192" s="5"/>
    </row>
    <row r="193" spans="1:33" s="3" customFormat="1" ht="12" x14ac:dyDescent="0.2">
      <c r="A193" s="21"/>
      <c r="B193" s="29"/>
      <c r="C193" s="148" t="s">
        <v>56</v>
      </c>
      <c r="D193" s="148"/>
      <c r="E193" s="148"/>
      <c r="F193" s="27" t="s">
        <v>57</v>
      </c>
      <c r="G193" s="27" t="s">
        <v>173</v>
      </c>
      <c r="H193" s="27"/>
      <c r="I193" s="27" t="s">
        <v>648</v>
      </c>
      <c r="J193" s="30"/>
      <c r="K193" s="27"/>
      <c r="L193" s="30"/>
      <c r="M193" s="27"/>
      <c r="N193" s="31"/>
      <c r="V193" s="4"/>
      <c r="W193" s="5"/>
      <c r="X193" s="5"/>
      <c r="AA193" s="2" t="s">
        <v>60</v>
      </c>
      <c r="AC193" s="5"/>
      <c r="AE193" s="5"/>
      <c r="AG193" s="5"/>
    </row>
    <row r="194" spans="1:33" s="3" customFormat="1" ht="12" x14ac:dyDescent="0.2">
      <c r="A194" s="21"/>
      <c r="B194" s="29"/>
      <c r="C194" s="148" t="s">
        <v>60</v>
      </c>
      <c r="D194" s="148"/>
      <c r="E194" s="148"/>
      <c r="F194" s="27" t="s">
        <v>57</v>
      </c>
      <c r="G194" s="27" t="s">
        <v>175</v>
      </c>
      <c r="H194" s="27"/>
      <c r="I194" s="27" t="s">
        <v>649</v>
      </c>
      <c r="J194" s="30"/>
      <c r="K194" s="27"/>
      <c r="L194" s="30"/>
      <c r="M194" s="27"/>
      <c r="N194" s="31"/>
      <c r="V194" s="4"/>
      <c r="W194" s="5"/>
      <c r="X194" s="5"/>
      <c r="AB194" s="2" t="s">
        <v>63</v>
      </c>
      <c r="AC194" s="5"/>
      <c r="AE194" s="5"/>
      <c r="AG194" s="5"/>
    </row>
    <row r="195" spans="1:33" s="3" customFormat="1" ht="12" x14ac:dyDescent="0.2">
      <c r="A195" s="21"/>
      <c r="B195" s="29"/>
      <c r="C195" s="148" t="s">
        <v>63</v>
      </c>
      <c r="D195" s="148"/>
      <c r="E195" s="148"/>
      <c r="F195" s="27"/>
      <c r="G195" s="27"/>
      <c r="H195" s="27"/>
      <c r="I195" s="27"/>
      <c r="J195" s="30">
        <v>8536.1299999999992</v>
      </c>
      <c r="K195" s="27"/>
      <c r="L195" s="30">
        <v>298.77</v>
      </c>
      <c r="M195" s="27"/>
      <c r="N195" s="31"/>
      <c r="V195" s="4"/>
      <c r="W195" s="5"/>
      <c r="X195" s="5"/>
      <c r="AA195" s="2" t="s">
        <v>64</v>
      </c>
      <c r="AC195" s="5"/>
      <c r="AE195" s="5"/>
      <c r="AG195" s="5"/>
    </row>
    <row r="196" spans="1:33" s="3" customFormat="1" ht="12" x14ac:dyDescent="0.2">
      <c r="A196" s="21"/>
      <c r="B196" s="29"/>
      <c r="C196" s="148" t="s">
        <v>64</v>
      </c>
      <c r="D196" s="148"/>
      <c r="E196" s="148"/>
      <c r="F196" s="27"/>
      <c r="G196" s="27"/>
      <c r="H196" s="27"/>
      <c r="I196" s="27"/>
      <c r="J196" s="30"/>
      <c r="K196" s="27"/>
      <c r="L196" s="30">
        <v>14.59</v>
      </c>
      <c r="M196" s="27"/>
      <c r="N196" s="31"/>
      <c r="V196" s="4"/>
      <c r="W196" s="5"/>
      <c r="X196" s="5"/>
      <c r="AA196" s="2" t="s">
        <v>142</v>
      </c>
      <c r="AC196" s="5"/>
      <c r="AE196" s="5"/>
      <c r="AG196" s="5"/>
    </row>
    <row r="197" spans="1:33" s="3" customFormat="1" ht="45" x14ac:dyDescent="0.2">
      <c r="A197" s="21"/>
      <c r="B197" s="29" t="s">
        <v>141</v>
      </c>
      <c r="C197" s="148" t="s">
        <v>142</v>
      </c>
      <c r="D197" s="148"/>
      <c r="E197" s="148"/>
      <c r="F197" s="27" t="s">
        <v>67</v>
      </c>
      <c r="G197" s="27" t="s">
        <v>143</v>
      </c>
      <c r="H197" s="27"/>
      <c r="I197" s="27" t="s">
        <v>143</v>
      </c>
      <c r="J197" s="30"/>
      <c r="K197" s="27"/>
      <c r="L197" s="30">
        <v>21.45</v>
      </c>
      <c r="M197" s="27"/>
      <c r="N197" s="31"/>
      <c r="V197" s="4"/>
      <c r="W197" s="5"/>
      <c r="X197" s="5"/>
      <c r="AA197" s="2" t="s">
        <v>145</v>
      </c>
      <c r="AC197" s="5"/>
      <c r="AE197" s="5"/>
      <c r="AG197" s="5"/>
    </row>
    <row r="198" spans="1:33" s="3" customFormat="1" ht="22.5" x14ac:dyDescent="0.2">
      <c r="A198" s="21"/>
      <c r="B198" s="29" t="s">
        <v>144</v>
      </c>
      <c r="C198" s="148" t="s">
        <v>145</v>
      </c>
      <c r="D198" s="148"/>
      <c r="E198" s="148"/>
      <c r="F198" s="27" t="s">
        <v>67</v>
      </c>
      <c r="G198" s="27" t="s">
        <v>146</v>
      </c>
      <c r="H198" s="27"/>
      <c r="I198" s="27" t="s">
        <v>146</v>
      </c>
      <c r="J198" s="30"/>
      <c r="K198" s="27"/>
      <c r="L198" s="30">
        <v>13.86</v>
      </c>
      <c r="M198" s="27"/>
      <c r="N198" s="31"/>
      <c r="V198" s="4"/>
      <c r="W198" s="5"/>
      <c r="X198" s="5"/>
      <c r="AC198" s="5" t="s">
        <v>72</v>
      </c>
      <c r="AE198" s="5"/>
      <c r="AG198" s="5"/>
    </row>
    <row r="199" spans="1:33" s="3" customFormat="1" ht="12" x14ac:dyDescent="0.2">
      <c r="A199" s="23"/>
      <c r="B199" s="24"/>
      <c r="C199" s="149" t="s">
        <v>72</v>
      </c>
      <c r="D199" s="149"/>
      <c r="E199" s="149"/>
      <c r="F199" s="23"/>
      <c r="G199" s="23"/>
      <c r="H199" s="23"/>
      <c r="I199" s="23"/>
      <c r="J199" s="25"/>
      <c r="K199" s="23"/>
      <c r="L199" s="25">
        <v>334.08</v>
      </c>
      <c r="M199" s="27"/>
      <c r="N199" s="26"/>
      <c r="V199" s="4"/>
      <c r="W199" s="5"/>
      <c r="X199" s="5" t="s">
        <v>148</v>
      </c>
      <c r="AC199" s="5"/>
      <c r="AE199" s="5"/>
      <c r="AG199" s="5"/>
    </row>
    <row r="200" spans="1:33" s="3" customFormat="1" ht="12" x14ac:dyDescent="0.2">
      <c r="A200" s="23" t="s">
        <v>238</v>
      </c>
      <c r="B200" s="24" t="s">
        <v>177</v>
      </c>
      <c r="C200" s="149" t="s">
        <v>178</v>
      </c>
      <c r="D200" s="149"/>
      <c r="E200" s="149"/>
      <c r="F200" s="23" t="s">
        <v>48</v>
      </c>
      <c r="G200" s="23"/>
      <c r="H200" s="23"/>
      <c r="I200" s="23" t="s">
        <v>635</v>
      </c>
      <c r="J200" s="25"/>
      <c r="K200" s="23"/>
      <c r="L200" s="25"/>
      <c r="M200" s="23"/>
      <c r="N200" s="26"/>
      <c r="V200" s="4"/>
      <c r="W200" s="5"/>
      <c r="X200" s="5"/>
      <c r="AC200" s="5"/>
      <c r="AE200" s="5"/>
      <c r="AG200" s="5"/>
    </row>
    <row r="201" spans="1:33" s="3" customFormat="1" ht="45" x14ac:dyDescent="0.2">
      <c r="A201" s="35"/>
      <c r="B201" s="29"/>
      <c r="C201" s="148" t="s">
        <v>179</v>
      </c>
      <c r="D201" s="148"/>
      <c r="E201" s="148"/>
      <c r="F201" s="148"/>
      <c r="G201" s="148"/>
      <c r="H201" s="148"/>
      <c r="I201" s="148"/>
      <c r="J201" s="148"/>
      <c r="K201" s="148"/>
      <c r="L201" s="148"/>
      <c r="M201" s="148"/>
      <c r="N201" s="148"/>
      <c r="V201" s="4"/>
      <c r="W201" s="5"/>
      <c r="X201" s="5" t="s">
        <v>170</v>
      </c>
      <c r="AC201" s="5"/>
      <c r="AE201" s="5"/>
      <c r="AG201" s="5"/>
    </row>
    <row r="202" spans="1:33" s="3" customFormat="1" ht="12" x14ac:dyDescent="0.2">
      <c r="A202" s="21"/>
      <c r="B202" s="29" t="s">
        <v>45</v>
      </c>
      <c r="C202" s="148" t="s">
        <v>51</v>
      </c>
      <c r="D202" s="148"/>
      <c r="E202" s="148"/>
      <c r="F202" s="27"/>
      <c r="G202" s="27"/>
      <c r="H202" s="27"/>
      <c r="I202" s="27"/>
      <c r="J202" s="30">
        <v>3.29</v>
      </c>
      <c r="K202" s="27" t="s">
        <v>95</v>
      </c>
      <c r="L202" s="30">
        <v>0.69</v>
      </c>
      <c r="M202" s="27"/>
      <c r="N202" s="31"/>
      <c r="V202" s="4"/>
      <c r="W202" s="5"/>
      <c r="X202" s="5"/>
      <c r="Y202" s="2" t="s">
        <v>636</v>
      </c>
      <c r="AC202" s="5"/>
      <c r="AE202" s="5"/>
      <c r="AG202" s="5"/>
    </row>
    <row r="203" spans="1:33" s="3" customFormat="1" ht="12" x14ac:dyDescent="0.2">
      <c r="A203" s="21"/>
      <c r="B203" s="29" t="s">
        <v>52</v>
      </c>
      <c r="C203" s="148" t="s">
        <v>53</v>
      </c>
      <c r="D203" s="148"/>
      <c r="E203" s="148"/>
      <c r="F203" s="27"/>
      <c r="G203" s="27"/>
      <c r="H203" s="27"/>
      <c r="I203" s="27"/>
      <c r="J203" s="30">
        <v>254.89</v>
      </c>
      <c r="K203" s="27" t="s">
        <v>95</v>
      </c>
      <c r="L203" s="30">
        <v>53.53</v>
      </c>
      <c r="M203" s="27"/>
      <c r="N203" s="31"/>
      <c r="V203" s="4"/>
      <c r="W203" s="5"/>
      <c r="X203" s="5"/>
      <c r="Z203" s="2" t="s">
        <v>51</v>
      </c>
      <c r="AC203" s="5"/>
      <c r="AE203" s="5"/>
      <c r="AG203" s="5"/>
    </row>
    <row r="204" spans="1:33" s="3" customFormat="1" ht="12" x14ac:dyDescent="0.2">
      <c r="A204" s="21"/>
      <c r="B204" s="29" t="s">
        <v>54</v>
      </c>
      <c r="C204" s="148" t="s">
        <v>55</v>
      </c>
      <c r="D204" s="148"/>
      <c r="E204" s="148"/>
      <c r="F204" s="27"/>
      <c r="G204" s="27"/>
      <c r="H204" s="27"/>
      <c r="I204" s="27"/>
      <c r="J204" s="30">
        <v>5.95</v>
      </c>
      <c r="K204" s="27" t="s">
        <v>95</v>
      </c>
      <c r="L204" s="30">
        <v>1.25</v>
      </c>
      <c r="M204" s="27"/>
      <c r="N204" s="31"/>
      <c r="V204" s="4"/>
      <c r="W204" s="5"/>
      <c r="X204" s="5"/>
      <c r="Z204" s="2" t="s">
        <v>53</v>
      </c>
      <c r="AC204" s="5"/>
      <c r="AE204" s="5"/>
      <c r="AG204" s="5"/>
    </row>
    <row r="205" spans="1:33" s="3" customFormat="1" ht="12" x14ac:dyDescent="0.2">
      <c r="A205" s="21"/>
      <c r="B205" s="29" t="s">
        <v>87</v>
      </c>
      <c r="C205" s="148" t="s">
        <v>156</v>
      </c>
      <c r="D205" s="148"/>
      <c r="E205" s="148"/>
      <c r="F205" s="27"/>
      <c r="G205" s="27"/>
      <c r="H205" s="27"/>
      <c r="I205" s="27"/>
      <c r="J205" s="30">
        <v>2.94</v>
      </c>
      <c r="K205" s="27" t="s">
        <v>95</v>
      </c>
      <c r="L205" s="30">
        <v>0.62</v>
      </c>
      <c r="M205" s="27"/>
      <c r="N205" s="31"/>
      <c r="V205" s="4"/>
      <c r="W205" s="5"/>
      <c r="X205" s="5"/>
      <c r="Z205" s="2" t="s">
        <v>55</v>
      </c>
      <c r="AC205" s="5"/>
      <c r="AE205" s="5"/>
      <c r="AG205" s="5"/>
    </row>
    <row r="206" spans="1:33" s="3" customFormat="1" ht="12" x14ac:dyDescent="0.2">
      <c r="A206" s="21"/>
      <c r="B206" s="29"/>
      <c r="C206" s="148" t="s">
        <v>56</v>
      </c>
      <c r="D206" s="148"/>
      <c r="E206" s="148"/>
      <c r="F206" s="27" t="s">
        <v>57</v>
      </c>
      <c r="G206" s="27" t="s">
        <v>180</v>
      </c>
      <c r="H206" s="27" t="s">
        <v>95</v>
      </c>
      <c r="I206" s="27" t="s">
        <v>650</v>
      </c>
      <c r="J206" s="30"/>
      <c r="K206" s="27"/>
      <c r="L206" s="30"/>
      <c r="M206" s="27"/>
      <c r="N206" s="31"/>
      <c r="V206" s="4"/>
      <c r="W206" s="5"/>
      <c r="X206" s="5"/>
      <c r="Z206" s="2" t="s">
        <v>156</v>
      </c>
      <c r="AC206" s="5"/>
      <c r="AE206" s="5"/>
      <c r="AG206" s="5"/>
    </row>
    <row r="207" spans="1:33" s="3" customFormat="1" ht="12" x14ac:dyDescent="0.2">
      <c r="A207" s="21"/>
      <c r="B207" s="29"/>
      <c r="C207" s="148" t="s">
        <v>60</v>
      </c>
      <c r="D207" s="148"/>
      <c r="E207" s="148"/>
      <c r="F207" s="27" t="s">
        <v>57</v>
      </c>
      <c r="G207" s="27" t="s">
        <v>182</v>
      </c>
      <c r="H207" s="27" t="s">
        <v>95</v>
      </c>
      <c r="I207" s="27" t="s">
        <v>651</v>
      </c>
      <c r="J207" s="30"/>
      <c r="K207" s="27"/>
      <c r="L207" s="30"/>
      <c r="M207" s="27"/>
      <c r="N207" s="31"/>
      <c r="V207" s="4"/>
      <c r="W207" s="5"/>
      <c r="X207" s="5"/>
      <c r="AA207" s="2" t="s">
        <v>56</v>
      </c>
      <c r="AC207" s="5"/>
      <c r="AE207" s="5"/>
      <c r="AG207" s="5"/>
    </row>
    <row r="208" spans="1:33" s="3" customFormat="1" ht="12" x14ac:dyDescent="0.2">
      <c r="A208" s="21"/>
      <c r="B208" s="29"/>
      <c r="C208" s="148" t="s">
        <v>63</v>
      </c>
      <c r="D208" s="148"/>
      <c r="E208" s="148"/>
      <c r="F208" s="27"/>
      <c r="G208" s="27"/>
      <c r="H208" s="27"/>
      <c r="I208" s="27"/>
      <c r="J208" s="30">
        <v>261.12</v>
      </c>
      <c r="K208" s="27"/>
      <c r="L208" s="30">
        <v>54.84</v>
      </c>
      <c r="M208" s="27"/>
      <c r="N208" s="31"/>
      <c r="V208" s="4"/>
      <c r="W208" s="5"/>
      <c r="X208" s="5"/>
      <c r="AA208" s="2" t="s">
        <v>60</v>
      </c>
      <c r="AC208" s="5"/>
      <c r="AE208" s="5"/>
      <c r="AG208" s="5"/>
    </row>
    <row r="209" spans="1:33" s="3" customFormat="1" ht="12" x14ac:dyDescent="0.2">
      <c r="A209" s="21"/>
      <c r="B209" s="29"/>
      <c r="C209" s="148" t="s">
        <v>64</v>
      </c>
      <c r="D209" s="148"/>
      <c r="E209" s="148"/>
      <c r="F209" s="27"/>
      <c r="G209" s="27"/>
      <c r="H209" s="27"/>
      <c r="I209" s="27"/>
      <c r="J209" s="30"/>
      <c r="K209" s="27"/>
      <c r="L209" s="30">
        <v>1.94</v>
      </c>
      <c r="M209" s="27"/>
      <c r="N209" s="31"/>
      <c r="V209" s="4"/>
      <c r="W209" s="5"/>
      <c r="X209" s="5"/>
      <c r="AB209" s="2" t="s">
        <v>63</v>
      </c>
      <c r="AC209" s="5"/>
      <c r="AE209" s="5"/>
      <c r="AG209" s="5"/>
    </row>
    <row r="210" spans="1:33" s="3" customFormat="1" ht="45" x14ac:dyDescent="0.2">
      <c r="A210" s="21"/>
      <c r="B210" s="29" t="s">
        <v>141</v>
      </c>
      <c r="C210" s="148" t="s">
        <v>142</v>
      </c>
      <c r="D210" s="148"/>
      <c r="E210" s="148"/>
      <c r="F210" s="27" t="s">
        <v>67</v>
      </c>
      <c r="G210" s="27" t="s">
        <v>143</v>
      </c>
      <c r="H210" s="27"/>
      <c r="I210" s="27" t="s">
        <v>143</v>
      </c>
      <c r="J210" s="30"/>
      <c r="K210" s="27"/>
      <c r="L210" s="30">
        <v>2.85</v>
      </c>
      <c r="M210" s="27"/>
      <c r="N210" s="31"/>
      <c r="V210" s="4"/>
      <c r="W210" s="5"/>
      <c r="X210" s="5"/>
      <c r="AA210" s="2" t="s">
        <v>64</v>
      </c>
      <c r="AC210" s="5"/>
      <c r="AE210" s="5"/>
      <c r="AG210" s="5"/>
    </row>
    <row r="211" spans="1:33" s="3" customFormat="1" ht="22.5" x14ac:dyDescent="0.2">
      <c r="A211" s="21"/>
      <c r="B211" s="29" t="s">
        <v>144</v>
      </c>
      <c r="C211" s="148" t="s">
        <v>145</v>
      </c>
      <c r="D211" s="148"/>
      <c r="E211" s="148"/>
      <c r="F211" s="27" t="s">
        <v>67</v>
      </c>
      <c r="G211" s="27" t="s">
        <v>146</v>
      </c>
      <c r="H211" s="27"/>
      <c r="I211" s="27" t="s">
        <v>146</v>
      </c>
      <c r="J211" s="30"/>
      <c r="K211" s="27"/>
      <c r="L211" s="30">
        <v>1.84</v>
      </c>
      <c r="M211" s="27"/>
      <c r="N211" s="31"/>
      <c r="V211" s="4"/>
      <c r="W211" s="5"/>
      <c r="X211" s="5"/>
      <c r="AA211" s="2" t="s">
        <v>142</v>
      </c>
      <c r="AC211" s="5"/>
      <c r="AE211" s="5"/>
      <c r="AG211" s="5"/>
    </row>
    <row r="212" spans="1:33" s="3" customFormat="1" ht="12" x14ac:dyDescent="0.2">
      <c r="A212" s="23"/>
      <c r="B212" s="24"/>
      <c r="C212" s="149" t="s">
        <v>72</v>
      </c>
      <c r="D212" s="149"/>
      <c r="E212" s="149"/>
      <c r="F212" s="23"/>
      <c r="G212" s="23"/>
      <c r="H212" s="23"/>
      <c r="I212" s="23"/>
      <c r="J212" s="25"/>
      <c r="K212" s="23"/>
      <c r="L212" s="25">
        <v>59.53</v>
      </c>
      <c r="M212" s="27"/>
      <c r="N212" s="26"/>
      <c r="V212" s="4"/>
      <c r="W212" s="5"/>
      <c r="X212" s="5"/>
      <c r="AA212" s="2" t="s">
        <v>145</v>
      </c>
      <c r="AC212" s="5"/>
      <c r="AE212" s="5"/>
      <c r="AG212" s="5"/>
    </row>
    <row r="213" spans="1:33" s="3" customFormat="1" ht="21" x14ac:dyDescent="0.2">
      <c r="A213" s="23" t="s">
        <v>245</v>
      </c>
      <c r="B213" s="24" t="s">
        <v>161</v>
      </c>
      <c r="C213" s="149" t="s">
        <v>162</v>
      </c>
      <c r="D213" s="149"/>
      <c r="E213" s="149"/>
      <c r="F213" s="23" t="s">
        <v>137</v>
      </c>
      <c r="G213" s="23"/>
      <c r="H213" s="23"/>
      <c r="I213" s="23" t="s">
        <v>652</v>
      </c>
      <c r="J213" s="25">
        <v>5396.82</v>
      </c>
      <c r="K213" s="23"/>
      <c r="L213" s="25">
        <v>3666.96</v>
      </c>
      <c r="M213" s="23" t="s">
        <v>117</v>
      </c>
      <c r="N213" s="26">
        <v>33406</v>
      </c>
      <c r="V213" s="4"/>
      <c r="W213" s="5"/>
      <c r="X213" s="5"/>
      <c r="AC213" s="5" t="s">
        <v>72</v>
      </c>
      <c r="AE213" s="5"/>
      <c r="AG213" s="5"/>
    </row>
    <row r="214" spans="1:33" s="3" customFormat="1" ht="33.75" x14ac:dyDescent="0.2">
      <c r="A214" s="23"/>
      <c r="B214" s="24"/>
      <c r="C214" s="32" t="s">
        <v>150</v>
      </c>
      <c r="D214" s="33"/>
      <c r="E214" s="33"/>
      <c r="F214" s="23"/>
      <c r="G214" s="23"/>
      <c r="H214" s="23"/>
      <c r="I214" s="23"/>
      <c r="J214" s="25"/>
      <c r="K214" s="23"/>
      <c r="L214" s="25"/>
      <c r="M214" s="34"/>
      <c r="N214" s="26"/>
      <c r="V214" s="4"/>
      <c r="W214" s="5"/>
      <c r="X214" s="5" t="s">
        <v>178</v>
      </c>
      <c r="AC214" s="5"/>
      <c r="AE214" s="5"/>
      <c r="AG214" s="5"/>
    </row>
    <row r="215" spans="1:33" s="3" customFormat="1" ht="12" x14ac:dyDescent="0.2">
      <c r="A215" s="27"/>
      <c r="B215" s="28"/>
      <c r="C215" s="148" t="s">
        <v>653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8"/>
      <c r="V215" s="4"/>
      <c r="W215" s="5"/>
      <c r="X215" s="5"/>
      <c r="AC215" s="5"/>
      <c r="AD215" s="2" t="s">
        <v>179</v>
      </c>
      <c r="AE215" s="5"/>
      <c r="AG215" s="5"/>
    </row>
    <row r="216" spans="1:33" s="3" customFormat="1" ht="12" x14ac:dyDescent="0.2">
      <c r="A216" s="153" t="s">
        <v>187</v>
      </c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V216" s="4"/>
      <c r="W216" s="5"/>
      <c r="X216" s="5"/>
      <c r="Z216" s="2" t="s">
        <v>51</v>
      </c>
      <c r="AC216" s="5"/>
      <c r="AE216" s="5"/>
      <c r="AG216" s="5"/>
    </row>
    <row r="217" spans="1:33" s="3" customFormat="1" ht="12" x14ac:dyDescent="0.2">
      <c r="A217" s="23" t="s">
        <v>249</v>
      </c>
      <c r="B217" s="24" t="s">
        <v>135</v>
      </c>
      <c r="C217" s="149" t="s">
        <v>136</v>
      </c>
      <c r="D217" s="149"/>
      <c r="E217" s="149"/>
      <c r="F217" s="23" t="s">
        <v>137</v>
      </c>
      <c r="G217" s="23"/>
      <c r="H217" s="23"/>
      <c r="I217" s="23" t="s">
        <v>654</v>
      </c>
      <c r="J217" s="25"/>
      <c r="K217" s="23"/>
      <c r="L217" s="25"/>
      <c r="M217" s="23"/>
      <c r="N217" s="26"/>
      <c r="V217" s="4"/>
      <c r="W217" s="5"/>
      <c r="X217" s="5"/>
      <c r="Z217" s="2" t="s">
        <v>53</v>
      </c>
      <c r="AC217" s="5"/>
      <c r="AE217" s="5"/>
      <c r="AG217" s="5"/>
    </row>
    <row r="218" spans="1:33" s="3" customFormat="1" ht="12" x14ac:dyDescent="0.2">
      <c r="A218" s="27"/>
      <c r="B218" s="28"/>
      <c r="C218" s="148" t="s">
        <v>655</v>
      </c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V218" s="4"/>
      <c r="W218" s="5"/>
      <c r="X218" s="5"/>
      <c r="Z218" s="2" t="s">
        <v>55</v>
      </c>
      <c r="AC218" s="5"/>
      <c r="AE218" s="5"/>
      <c r="AG218" s="5"/>
    </row>
    <row r="219" spans="1:33" s="3" customFormat="1" ht="12" x14ac:dyDescent="0.2">
      <c r="A219" s="21"/>
      <c r="B219" s="29" t="s">
        <v>52</v>
      </c>
      <c r="C219" s="148" t="s">
        <v>53</v>
      </c>
      <c r="D219" s="148"/>
      <c r="E219" s="148"/>
      <c r="F219" s="27"/>
      <c r="G219" s="27"/>
      <c r="H219" s="27"/>
      <c r="I219" s="27"/>
      <c r="J219" s="30">
        <v>39.1</v>
      </c>
      <c r="K219" s="27"/>
      <c r="L219" s="30">
        <v>0.41</v>
      </c>
      <c r="M219" s="27"/>
      <c r="N219" s="31"/>
      <c r="V219" s="4"/>
      <c r="W219" s="5"/>
      <c r="X219" s="5"/>
      <c r="Z219" s="2" t="s">
        <v>156</v>
      </c>
      <c r="AC219" s="5"/>
      <c r="AE219" s="5"/>
      <c r="AG219" s="5"/>
    </row>
    <row r="220" spans="1:33" s="3" customFormat="1" ht="12" x14ac:dyDescent="0.2">
      <c r="A220" s="21"/>
      <c r="B220" s="29" t="s">
        <v>54</v>
      </c>
      <c r="C220" s="148" t="s">
        <v>55</v>
      </c>
      <c r="D220" s="148"/>
      <c r="E220" s="148"/>
      <c r="F220" s="27"/>
      <c r="G220" s="27"/>
      <c r="H220" s="27"/>
      <c r="I220" s="27"/>
      <c r="J220" s="30">
        <v>7.15</v>
      </c>
      <c r="K220" s="27"/>
      <c r="L220" s="30">
        <v>0.08</v>
      </c>
      <c r="M220" s="27"/>
      <c r="N220" s="31"/>
      <c r="V220" s="4"/>
      <c r="W220" s="5"/>
      <c r="X220" s="5"/>
      <c r="AA220" s="2" t="s">
        <v>56</v>
      </c>
      <c r="AC220" s="5"/>
      <c r="AE220" s="5"/>
      <c r="AG220" s="5"/>
    </row>
    <row r="221" spans="1:33" s="3" customFormat="1" ht="12" x14ac:dyDescent="0.2">
      <c r="A221" s="21"/>
      <c r="B221" s="29"/>
      <c r="C221" s="148" t="s">
        <v>60</v>
      </c>
      <c r="D221" s="148"/>
      <c r="E221" s="148"/>
      <c r="F221" s="27" t="s">
        <v>57</v>
      </c>
      <c r="G221" s="27" t="s">
        <v>139</v>
      </c>
      <c r="H221" s="27"/>
      <c r="I221" s="27" t="s">
        <v>656</v>
      </c>
      <c r="J221" s="30"/>
      <c r="K221" s="27"/>
      <c r="L221" s="30"/>
      <c r="M221" s="27"/>
      <c r="N221" s="31"/>
      <c r="V221" s="4"/>
      <c r="W221" s="5"/>
      <c r="X221" s="5"/>
      <c r="AA221" s="2" t="s">
        <v>60</v>
      </c>
      <c r="AC221" s="5"/>
      <c r="AE221" s="5"/>
      <c r="AG221" s="5"/>
    </row>
    <row r="222" spans="1:33" s="3" customFormat="1" ht="12" x14ac:dyDescent="0.2">
      <c r="A222" s="21"/>
      <c r="B222" s="29"/>
      <c r="C222" s="148" t="s">
        <v>63</v>
      </c>
      <c r="D222" s="148"/>
      <c r="E222" s="148"/>
      <c r="F222" s="27"/>
      <c r="G222" s="27"/>
      <c r="H222" s="27"/>
      <c r="I222" s="27"/>
      <c r="J222" s="30">
        <v>39.1</v>
      </c>
      <c r="K222" s="27"/>
      <c r="L222" s="30">
        <v>0.41</v>
      </c>
      <c r="M222" s="27"/>
      <c r="N222" s="31"/>
      <c r="V222" s="4"/>
      <c r="W222" s="5"/>
      <c r="X222" s="5"/>
      <c r="AB222" s="2" t="s">
        <v>63</v>
      </c>
      <c r="AC222" s="5"/>
      <c r="AE222" s="5"/>
      <c r="AG222" s="5"/>
    </row>
    <row r="223" spans="1:33" s="3" customFormat="1" ht="12" x14ac:dyDescent="0.2">
      <c r="A223" s="21"/>
      <c r="B223" s="29"/>
      <c r="C223" s="148" t="s">
        <v>64</v>
      </c>
      <c r="D223" s="148"/>
      <c r="E223" s="148"/>
      <c r="F223" s="27"/>
      <c r="G223" s="27"/>
      <c r="H223" s="27"/>
      <c r="I223" s="27"/>
      <c r="J223" s="30"/>
      <c r="K223" s="27"/>
      <c r="L223" s="30">
        <v>0.08</v>
      </c>
      <c r="M223" s="27"/>
      <c r="N223" s="31"/>
      <c r="V223" s="4"/>
      <c r="W223" s="5"/>
      <c r="X223" s="5"/>
      <c r="AA223" s="2" t="s">
        <v>64</v>
      </c>
      <c r="AC223" s="5"/>
      <c r="AE223" s="5"/>
      <c r="AG223" s="5"/>
    </row>
    <row r="224" spans="1:33" s="3" customFormat="1" ht="45" x14ac:dyDescent="0.2">
      <c r="A224" s="21"/>
      <c r="B224" s="29" t="s">
        <v>141</v>
      </c>
      <c r="C224" s="148" t="s">
        <v>142</v>
      </c>
      <c r="D224" s="148"/>
      <c r="E224" s="148"/>
      <c r="F224" s="27" t="s">
        <v>67</v>
      </c>
      <c r="G224" s="27" t="s">
        <v>143</v>
      </c>
      <c r="H224" s="27"/>
      <c r="I224" s="27" t="s">
        <v>143</v>
      </c>
      <c r="J224" s="30"/>
      <c r="K224" s="27"/>
      <c r="L224" s="30">
        <v>0.12</v>
      </c>
      <c r="M224" s="27"/>
      <c r="N224" s="31"/>
      <c r="V224" s="4"/>
      <c r="W224" s="5"/>
      <c r="X224" s="5"/>
      <c r="AA224" s="2" t="s">
        <v>142</v>
      </c>
      <c r="AC224" s="5"/>
      <c r="AE224" s="5"/>
      <c r="AG224" s="5"/>
    </row>
    <row r="225" spans="1:33" s="3" customFormat="1" ht="22.5" x14ac:dyDescent="0.2">
      <c r="A225" s="21"/>
      <c r="B225" s="29" t="s">
        <v>144</v>
      </c>
      <c r="C225" s="148" t="s">
        <v>145</v>
      </c>
      <c r="D225" s="148"/>
      <c r="E225" s="148"/>
      <c r="F225" s="27" t="s">
        <v>67</v>
      </c>
      <c r="G225" s="27" t="s">
        <v>146</v>
      </c>
      <c r="H225" s="27"/>
      <c r="I225" s="27" t="s">
        <v>146</v>
      </c>
      <c r="J225" s="30"/>
      <c r="K225" s="27"/>
      <c r="L225" s="30">
        <v>0.08</v>
      </c>
      <c r="M225" s="27"/>
      <c r="N225" s="31"/>
      <c r="V225" s="4"/>
      <c r="W225" s="5"/>
      <c r="X225" s="5"/>
      <c r="AA225" s="2" t="s">
        <v>145</v>
      </c>
      <c r="AC225" s="5"/>
      <c r="AE225" s="5"/>
      <c r="AG225" s="5"/>
    </row>
    <row r="226" spans="1:33" s="3" customFormat="1" ht="12" x14ac:dyDescent="0.2">
      <c r="A226" s="23"/>
      <c r="B226" s="24"/>
      <c r="C226" s="149" t="s">
        <v>72</v>
      </c>
      <c r="D226" s="149"/>
      <c r="E226" s="149"/>
      <c r="F226" s="23"/>
      <c r="G226" s="23"/>
      <c r="H226" s="23"/>
      <c r="I226" s="23"/>
      <c r="J226" s="25"/>
      <c r="K226" s="23"/>
      <c r="L226" s="25">
        <v>0.61</v>
      </c>
      <c r="M226" s="27"/>
      <c r="N226" s="26"/>
      <c r="V226" s="4"/>
      <c r="W226" s="5"/>
      <c r="X226" s="5"/>
      <c r="AC226" s="5" t="s">
        <v>72</v>
      </c>
      <c r="AE226" s="5"/>
      <c r="AG226" s="5"/>
    </row>
    <row r="227" spans="1:33" s="3" customFormat="1" ht="22.5" x14ac:dyDescent="0.2">
      <c r="A227" s="23" t="s">
        <v>251</v>
      </c>
      <c r="B227" s="24" t="s">
        <v>147</v>
      </c>
      <c r="C227" s="149" t="s">
        <v>148</v>
      </c>
      <c r="D227" s="149"/>
      <c r="E227" s="149"/>
      <c r="F227" s="23" t="s">
        <v>137</v>
      </c>
      <c r="G227" s="23"/>
      <c r="H227" s="23"/>
      <c r="I227" s="23" t="s">
        <v>657</v>
      </c>
      <c r="J227" s="25">
        <v>31697.67</v>
      </c>
      <c r="K227" s="23"/>
      <c r="L227" s="25">
        <v>37.65</v>
      </c>
      <c r="M227" s="23" t="s">
        <v>117</v>
      </c>
      <c r="N227" s="26">
        <v>343</v>
      </c>
      <c r="V227" s="4"/>
      <c r="W227" s="5"/>
      <c r="X227" s="5" t="s">
        <v>162</v>
      </c>
      <c r="AC227" s="5"/>
      <c r="AE227" s="5"/>
      <c r="AG227" s="5"/>
    </row>
    <row r="228" spans="1:33" s="3" customFormat="1" ht="12" x14ac:dyDescent="0.2">
      <c r="A228" s="23"/>
      <c r="B228" s="24"/>
      <c r="C228" s="32" t="s">
        <v>150</v>
      </c>
      <c r="D228" s="33"/>
      <c r="E228" s="33"/>
      <c r="F228" s="23"/>
      <c r="G228" s="23"/>
      <c r="H228" s="23"/>
      <c r="I228" s="23"/>
      <c r="J228" s="25"/>
      <c r="K228" s="23"/>
      <c r="L228" s="25"/>
      <c r="M228" s="34"/>
      <c r="N228" s="26"/>
      <c r="V228" s="4"/>
      <c r="W228" s="5"/>
      <c r="X228" s="5"/>
      <c r="AC228" s="5"/>
      <c r="AE228" s="5"/>
      <c r="AG228" s="5"/>
    </row>
    <row r="229" spans="1:33" s="3" customFormat="1" ht="12" x14ac:dyDescent="0.2">
      <c r="A229" s="23" t="s">
        <v>254</v>
      </c>
      <c r="B229" s="24" t="s">
        <v>169</v>
      </c>
      <c r="C229" s="149" t="s">
        <v>170</v>
      </c>
      <c r="D229" s="149"/>
      <c r="E229" s="149"/>
      <c r="F229" s="23" t="s">
        <v>48</v>
      </c>
      <c r="G229" s="23"/>
      <c r="H229" s="23"/>
      <c r="I229" s="23" t="s">
        <v>635</v>
      </c>
      <c r="J229" s="25"/>
      <c r="K229" s="23"/>
      <c r="L229" s="25"/>
      <c r="M229" s="23"/>
      <c r="N229" s="26"/>
      <c r="V229" s="4"/>
      <c r="W229" s="5"/>
      <c r="X229" s="5"/>
      <c r="Y229" s="2" t="s">
        <v>653</v>
      </c>
      <c r="AC229" s="5"/>
      <c r="AE229" s="5"/>
      <c r="AG229" s="5"/>
    </row>
    <row r="230" spans="1:33" s="3" customFormat="1" ht="12" x14ac:dyDescent="0.2">
      <c r="A230" s="21"/>
      <c r="B230" s="29" t="s">
        <v>45</v>
      </c>
      <c r="C230" s="148" t="s">
        <v>51</v>
      </c>
      <c r="D230" s="148"/>
      <c r="E230" s="148"/>
      <c r="F230" s="27"/>
      <c r="G230" s="27"/>
      <c r="H230" s="27"/>
      <c r="I230" s="27"/>
      <c r="J230" s="30">
        <v>182.32</v>
      </c>
      <c r="K230" s="27"/>
      <c r="L230" s="30">
        <v>6.38</v>
      </c>
      <c r="M230" s="27"/>
      <c r="N230" s="31"/>
      <c r="V230" s="4"/>
      <c r="W230" s="5" t="s">
        <v>260</v>
      </c>
      <c r="X230" s="5"/>
      <c r="AC230" s="5"/>
      <c r="AE230" s="5"/>
      <c r="AG230" s="5"/>
    </row>
    <row r="231" spans="1:33" s="3" customFormat="1" ht="12" x14ac:dyDescent="0.2">
      <c r="A231" s="21"/>
      <c r="B231" s="29" t="s">
        <v>52</v>
      </c>
      <c r="C231" s="148" t="s">
        <v>53</v>
      </c>
      <c r="D231" s="148"/>
      <c r="E231" s="148"/>
      <c r="F231" s="27"/>
      <c r="G231" s="27"/>
      <c r="H231" s="27"/>
      <c r="I231" s="27"/>
      <c r="J231" s="30">
        <v>7479.03</v>
      </c>
      <c r="K231" s="27"/>
      <c r="L231" s="30">
        <v>261.77</v>
      </c>
      <c r="M231" s="27"/>
      <c r="N231" s="31"/>
      <c r="V231" s="4"/>
      <c r="W231" s="5"/>
      <c r="X231" s="5" t="s">
        <v>136</v>
      </c>
      <c r="AC231" s="5"/>
      <c r="AE231" s="5"/>
      <c r="AG231" s="5"/>
    </row>
    <row r="232" spans="1:33" s="3" customFormat="1" ht="12" x14ac:dyDescent="0.2">
      <c r="A232" s="21"/>
      <c r="B232" s="29" t="s">
        <v>54</v>
      </c>
      <c r="C232" s="148" t="s">
        <v>55</v>
      </c>
      <c r="D232" s="148"/>
      <c r="E232" s="148"/>
      <c r="F232" s="27"/>
      <c r="G232" s="27"/>
      <c r="H232" s="27"/>
      <c r="I232" s="27"/>
      <c r="J232" s="30">
        <v>234.46</v>
      </c>
      <c r="K232" s="27"/>
      <c r="L232" s="30">
        <v>8.2100000000000009</v>
      </c>
      <c r="M232" s="27"/>
      <c r="N232" s="31"/>
      <c r="V232" s="4"/>
      <c r="W232" s="5"/>
      <c r="X232" s="5"/>
      <c r="Y232" s="2" t="s">
        <v>655</v>
      </c>
      <c r="AC232" s="5"/>
      <c r="AE232" s="5"/>
      <c r="AG232" s="5"/>
    </row>
    <row r="233" spans="1:33" s="3" customFormat="1" ht="12" x14ac:dyDescent="0.2">
      <c r="A233" s="21"/>
      <c r="B233" s="29" t="s">
        <v>87</v>
      </c>
      <c r="C233" s="148" t="s">
        <v>156</v>
      </c>
      <c r="D233" s="148"/>
      <c r="E233" s="148"/>
      <c r="F233" s="27"/>
      <c r="G233" s="27"/>
      <c r="H233" s="27"/>
      <c r="I233" s="27"/>
      <c r="J233" s="30">
        <v>874.78</v>
      </c>
      <c r="K233" s="27"/>
      <c r="L233" s="30">
        <v>30.62</v>
      </c>
      <c r="M233" s="27"/>
      <c r="N233" s="31"/>
      <c r="V233" s="4"/>
      <c r="W233" s="5"/>
      <c r="X233" s="5"/>
      <c r="Z233" s="2" t="s">
        <v>53</v>
      </c>
      <c r="AC233" s="5"/>
      <c r="AE233" s="5"/>
      <c r="AG233" s="5"/>
    </row>
    <row r="234" spans="1:33" s="3" customFormat="1" ht="12" x14ac:dyDescent="0.2">
      <c r="A234" s="21"/>
      <c r="B234" s="29"/>
      <c r="C234" s="148" t="s">
        <v>56</v>
      </c>
      <c r="D234" s="148"/>
      <c r="E234" s="148"/>
      <c r="F234" s="27" t="s">
        <v>57</v>
      </c>
      <c r="G234" s="27" t="s">
        <v>173</v>
      </c>
      <c r="H234" s="27"/>
      <c r="I234" s="27" t="s">
        <v>648</v>
      </c>
      <c r="J234" s="30"/>
      <c r="K234" s="27"/>
      <c r="L234" s="30"/>
      <c r="M234" s="27"/>
      <c r="N234" s="31"/>
      <c r="V234" s="4"/>
      <c r="W234" s="5"/>
      <c r="X234" s="5"/>
      <c r="Z234" s="2" t="s">
        <v>55</v>
      </c>
      <c r="AC234" s="5"/>
      <c r="AE234" s="5"/>
      <c r="AG234" s="5"/>
    </row>
    <row r="235" spans="1:33" s="3" customFormat="1" ht="12" x14ac:dyDescent="0.2">
      <c r="A235" s="21"/>
      <c r="B235" s="29"/>
      <c r="C235" s="148" t="s">
        <v>60</v>
      </c>
      <c r="D235" s="148"/>
      <c r="E235" s="148"/>
      <c r="F235" s="27" t="s">
        <v>57</v>
      </c>
      <c r="G235" s="27" t="s">
        <v>175</v>
      </c>
      <c r="H235" s="27"/>
      <c r="I235" s="27" t="s">
        <v>649</v>
      </c>
      <c r="J235" s="30"/>
      <c r="K235" s="27"/>
      <c r="L235" s="30"/>
      <c r="M235" s="27"/>
      <c r="N235" s="31"/>
      <c r="V235" s="4"/>
      <c r="W235" s="5"/>
      <c r="X235" s="5"/>
      <c r="AA235" s="2" t="s">
        <v>60</v>
      </c>
      <c r="AC235" s="5"/>
      <c r="AE235" s="5"/>
      <c r="AG235" s="5"/>
    </row>
    <row r="236" spans="1:33" s="3" customFormat="1" ht="12" x14ac:dyDescent="0.2">
      <c r="A236" s="21"/>
      <c r="B236" s="29"/>
      <c r="C236" s="148" t="s">
        <v>63</v>
      </c>
      <c r="D236" s="148"/>
      <c r="E236" s="148"/>
      <c r="F236" s="27"/>
      <c r="G236" s="27"/>
      <c r="H236" s="27"/>
      <c r="I236" s="27"/>
      <c r="J236" s="30">
        <v>8536.1299999999992</v>
      </c>
      <c r="K236" s="27"/>
      <c r="L236" s="30">
        <v>298.77</v>
      </c>
      <c r="M236" s="27"/>
      <c r="N236" s="31"/>
      <c r="V236" s="4"/>
      <c r="W236" s="5"/>
      <c r="X236" s="5"/>
      <c r="AB236" s="2" t="s">
        <v>63</v>
      </c>
      <c r="AC236" s="5"/>
      <c r="AE236" s="5"/>
      <c r="AG236" s="5"/>
    </row>
    <row r="237" spans="1:33" s="3" customFormat="1" ht="12" x14ac:dyDescent="0.2">
      <c r="A237" s="21"/>
      <c r="B237" s="29"/>
      <c r="C237" s="148" t="s">
        <v>64</v>
      </c>
      <c r="D237" s="148"/>
      <c r="E237" s="148"/>
      <c r="F237" s="27"/>
      <c r="G237" s="27"/>
      <c r="H237" s="27"/>
      <c r="I237" s="27"/>
      <c r="J237" s="30"/>
      <c r="K237" s="27"/>
      <c r="L237" s="30">
        <v>14.59</v>
      </c>
      <c r="M237" s="27"/>
      <c r="N237" s="31"/>
      <c r="V237" s="4"/>
      <c r="W237" s="5"/>
      <c r="X237" s="5"/>
      <c r="AA237" s="2" t="s">
        <v>64</v>
      </c>
      <c r="AC237" s="5"/>
      <c r="AE237" s="5"/>
      <c r="AG237" s="5"/>
    </row>
    <row r="238" spans="1:33" s="3" customFormat="1" ht="45" x14ac:dyDescent="0.2">
      <c r="A238" s="21"/>
      <c r="B238" s="29" t="s">
        <v>141</v>
      </c>
      <c r="C238" s="148" t="s">
        <v>142</v>
      </c>
      <c r="D238" s="148"/>
      <c r="E238" s="148"/>
      <c r="F238" s="27" t="s">
        <v>67</v>
      </c>
      <c r="G238" s="27" t="s">
        <v>143</v>
      </c>
      <c r="H238" s="27"/>
      <c r="I238" s="27" t="s">
        <v>143</v>
      </c>
      <c r="J238" s="30"/>
      <c r="K238" s="27"/>
      <c r="L238" s="30">
        <v>21.45</v>
      </c>
      <c r="M238" s="27"/>
      <c r="N238" s="31"/>
      <c r="V238" s="4"/>
      <c r="W238" s="5"/>
      <c r="X238" s="5"/>
      <c r="AA238" s="2" t="s">
        <v>142</v>
      </c>
      <c r="AC238" s="5"/>
      <c r="AE238" s="5"/>
      <c r="AG238" s="5"/>
    </row>
    <row r="239" spans="1:33" s="3" customFormat="1" ht="22.5" x14ac:dyDescent="0.2">
      <c r="A239" s="21"/>
      <c r="B239" s="29" t="s">
        <v>144</v>
      </c>
      <c r="C239" s="148" t="s">
        <v>145</v>
      </c>
      <c r="D239" s="148"/>
      <c r="E239" s="148"/>
      <c r="F239" s="27" t="s">
        <v>67</v>
      </c>
      <c r="G239" s="27" t="s">
        <v>146</v>
      </c>
      <c r="H239" s="27"/>
      <c r="I239" s="27" t="s">
        <v>146</v>
      </c>
      <c r="J239" s="30"/>
      <c r="K239" s="27"/>
      <c r="L239" s="30">
        <v>13.86</v>
      </c>
      <c r="M239" s="27"/>
      <c r="N239" s="31"/>
      <c r="V239" s="4"/>
      <c r="W239" s="5"/>
      <c r="X239" s="5"/>
      <c r="AA239" s="2" t="s">
        <v>145</v>
      </c>
      <c r="AC239" s="5"/>
      <c r="AE239" s="5"/>
      <c r="AG239" s="5"/>
    </row>
    <row r="240" spans="1:33" s="3" customFormat="1" ht="12" x14ac:dyDescent="0.2">
      <c r="A240" s="23"/>
      <c r="B240" s="24"/>
      <c r="C240" s="149" t="s">
        <v>72</v>
      </c>
      <c r="D240" s="149"/>
      <c r="E240" s="149"/>
      <c r="F240" s="23"/>
      <c r="G240" s="23"/>
      <c r="H240" s="23"/>
      <c r="I240" s="23"/>
      <c r="J240" s="25"/>
      <c r="K240" s="23"/>
      <c r="L240" s="25">
        <v>334.08</v>
      </c>
      <c r="M240" s="27"/>
      <c r="N240" s="26"/>
      <c r="V240" s="4"/>
      <c r="W240" s="5"/>
      <c r="X240" s="5"/>
      <c r="AC240" s="5" t="s">
        <v>72</v>
      </c>
      <c r="AE240" s="5"/>
      <c r="AG240" s="5"/>
    </row>
    <row r="241" spans="1:33" s="3" customFormat="1" ht="12" x14ac:dyDescent="0.2">
      <c r="A241" s="23" t="s">
        <v>257</v>
      </c>
      <c r="B241" s="24" t="s">
        <v>177</v>
      </c>
      <c r="C241" s="149" t="s">
        <v>178</v>
      </c>
      <c r="D241" s="149"/>
      <c r="E241" s="149"/>
      <c r="F241" s="23" t="s">
        <v>48</v>
      </c>
      <c r="G241" s="23"/>
      <c r="H241" s="23"/>
      <c r="I241" s="23" t="s">
        <v>635</v>
      </c>
      <c r="J241" s="25"/>
      <c r="K241" s="23"/>
      <c r="L241" s="25"/>
      <c r="M241" s="23"/>
      <c r="N241" s="26"/>
      <c r="V241" s="4"/>
      <c r="W241" s="5"/>
      <c r="X241" s="5" t="s">
        <v>148</v>
      </c>
      <c r="AC241" s="5"/>
      <c r="AE241" s="5"/>
      <c r="AG241" s="5"/>
    </row>
    <row r="242" spans="1:33" s="3" customFormat="1" ht="12" x14ac:dyDescent="0.2">
      <c r="A242" s="35"/>
      <c r="B242" s="29"/>
      <c r="C242" s="148" t="s">
        <v>192</v>
      </c>
      <c r="D242" s="148"/>
      <c r="E242" s="148"/>
      <c r="F242" s="148"/>
      <c r="G242" s="148"/>
      <c r="H242" s="148"/>
      <c r="I242" s="148"/>
      <c r="J242" s="148"/>
      <c r="K242" s="148"/>
      <c r="L242" s="148"/>
      <c r="M242" s="148"/>
      <c r="N242" s="148"/>
      <c r="V242" s="4"/>
      <c r="W242" s="5"/>
      <c r="X242" s="5"/>
      <c r="AC242" s="5"/>
      <c r="AE242" s="5"/>
      <c r="AG242" s="5"/>
    </row>
    <row r="243" spans="1:33" s="3" customFormat="1" ht="45" x14ac:dyDescent="0.2">
      <c r="A243" s="21"/>
      <c r="B243" s="29" t="s">
        <v>45</v>
      </c>
      <c r="C243" s="148" t="s">
        <v>51</v>
      </c>
      <c r="D243" s="148"/>
      <c r="E243" s="148"/>
      <c r="F243" s="27"/>
      <c r="G243" s="27"/>
      <c r="H243" s="27"/>
      <c r="I243" s="27"/>
      <c r="J243" s="30">
        <v>3.29</v>
      </c>
      <c r="K243" s="27" t="s">
        <v>52</v>
      </c>
      <c r="L243" s="30">
        <v>0.23</v>
      </c>
      <c r="M243" s="27"/>
      <c r="N243" s="31"/>
      <c r="V243" s="4"/>
      <c r="W243" s="5"/>
      <c r="X243" s="5" t="s">
        <v>170</v>
      </c>
      <c r="AC243" s="5"/>
      <c r="AE243" s="5"/>
      <c r="AG243" s="5"/>
    </row>
    <row r="244" spans="1:33" s="3" customFormat="1" ht="12" x14ac:dyDescent="0.2">
      <c r="A244" s="21"/>
      <c r="B244" s="29" t="s">
        <v>52</v>
      </c>
      <c r="C244" s="148" t="s">
        <v>53</v>
      </c>
      <c r="D244" s="148"/>
      <c r="E244" s="148"/>
      <c r="F244" s="27"/>
      <c r="G244" s="27"/>
      <c r="H244" s="27"/>
      <c r="I244" s="27"/>
      <c r="J244" s="30">
        <v>254.89</v>
      </c>
      <c r="K244" s="27" t="s">
        <v>52</v>
      </c>
      <c r="L244" s="30">
        <v>17.84</v>
      </c>
      <c r="M244" s="27"/>
      <c r="N244" s="31"/>
      <c r="V244" s="4"/>
      <c r="W244" s="5"/>
      <c r="X244" s="5"/>
      <c r="Z244" s="2" t="s">
        <v>51</v>
      </c>
      <c r="AC244" s="5"/>
      <c r="AE244" s="5"/>
      <c r="AG244" s="5"/>
    </row>
    <row r="245" spans="1:33" s="3" customFormat="1" ht="12" x14ac:dyDescent="0.2">
      <c r="A245" s="21"/>
      <c r="B245" s="29" t="s">
        <v>54</v>
      </c>
      <c r="C245" s="148" t="s">
        <v>55</v>
      </c>
      <c r="D245" s="148"/>
      <c r="E245" s="148"/>
      <c r="F245" s="27"/>
      <c r="G245" s="27"/>
      <c r="H245" s="27"/>
      <c r="I245" s="27"/>
      <c r="J245" s="30">
        <v>5.95</v>
      </c>
      <c r="K245" s="27" t="s">
        <v>52</v>
      </c>
      <c r="L245" s="30">
        <v>0.42</v>
      </c>
      <c r="M245" s="27"/>
      <c r="N245" s="31"/>
      <c r="V245" s="4"/>
      <c r="W245" s="5"/>
      <c r="X245" s="5"/>
      <c r="Z245" s="2" t="s">
        <v>53</v>
      </c>
      <c r="AC245" s="5"/>
      <c r="AE245" s="5"/>
      <c r="AG245" s="5"/>
    </row>
    <row r="246" spans="1:33" s="3" customFormat="1" ht="12" x14ac:dyDescent="0.2">
      <c r="A246" s="21"/>
      <c r="B246" s="29" t="s">
        <v>87</v>
      </c>
      <c r="C246" s="148" t="s">
        <v>156</v>
      </c>
      <c r="D246" s="148"/>
      <c r="E246" s="148"/>
      <c r="F246" s="27"/>
      <c r="G246" s="27"/>
      <c r="H246" s="27"/>
      <c r="I246" s="27"/>
      <c r="J246" s="30">
        <v>2.94</v>
      </c>
      <c r="K246" s="27" t="s">
        <v>52</v>
      </c>
      <c r="L246" s="30">
        <v>0.21</v>
      </c>
      <c r="M246" s="27"/>
      <c r="N246" s="31"/>
      <c r="V246" s="4"/>
      <c r="W246" s="5"/>
      <c r="X246" s="5"/>
      <c r="Z246" s="2" t="s">
        <v>55</v>
      </c>
      <c r="AC246" s="5"/>
      <c r="AE246" s="5"/>
      <c r="AG246" s="5"/>
    </row>
    <row r="247" spans="1:33" s="3" customFormat="1" ht="12" x14ac:dyDescent="0.2">
      <c r="A247" s="21"/>
      <c r="B247" s="29"/>
      <c r="C247" s="148" t="s">
        <v>56</v>
      </c>
      <c r="D247" s="148"/>
      <c r="E247" s="148"/>
      <c r="F247" s="27" t="s">
        <v>57</v>
      </c>
      <c r="G247" s="27" t="s">
        <v>180</v>
      </c>
      <c r="H247" s="27" t="s">
        <v>52</v>
      </c>
      <c r="I247" s="27" t="s">
        <v>644</v>
      </c>
      <c r="J247" s="30"/>
      <c r="K247" s="27"/>
      <c r="L247" s="30"/>
      <c r="M247" s="27"/>
      <c r="N247" s="31"/>
      <c r="V247" s="4"/>
      <c r="W247" s="5"/>
      <c r="X247" s="5"/>
      <c r="Z247" s="2" t="s">
        <v>156</v>
      </c>
      <c r="AC247" s="5"/>
      <c r="AE247" s="5"/>
      <c r="AG247" s="5"/>
    </row>
    <row r="248" spans="1:33" s="3" customFormat="1" ht="12" x14ac:dyDescent="0.2">
      <c r="A248" s="21"/>
      <c r="B248" s="29"/>
      <c r="C248" s="148" t="s">
        <v>60</v>
      </c>
      <c r="D248" s="148"/>
      <c r="E248" s="148"/>
      <c r="F248" s="27" t="s">
        <v>57</v>
      </c>
      <c r="G248" s="27" t="s">
        <v>182</v>
      </c>
      <c r="H248" s="27" t="s">
        <v>52</v>
      </c>
      <c r="I248" s="27" t="s">
        <v>658</v>
      </c>
      <c r="J248" s="30"/>
      <c r="K248" s="27"/>
      <c r="L248" s="30"/>
      <c r="M248" s="27"/>
      <c r="N248" s="31"/>
      <c r="V248" s="4"/>
      <c r="W248" s="5"/>
      <c r="X248" s="5"/>
      <c r="AA248" s="2" t="s">
        <v>56</v>
      </c>
      <c r="AC248" s="5"/>
      <c r="AE248" s="5"/>
      <c r="AG248" s="5"/>
    </row>
    <row r="249" spans="1:33" s="3" customFormat="1" ht="12" x14ac:dyDescent="0.2">
      <c r="A249" s="21"/>
      <c r="B249" s="29"/>
      <c r="C249" s="148" t="s">
        <v>63</v>
      </c>
      <c r="D249" s="148"/>
      <c r="E249" s="148"/>
      <c r="F249" s="27"/>
      <c r="G249" s="27"/>
      <c r="H249" s="27"/>
      <c r="I249" s="27"/>
      <c r="J249" s="30">
        <v>261.12</v>
      </c>
      <c r="K249" s="27"/>
      <c r="L249" s="30">
        <v>18.28</v>
      </c>
      <c r="M249" s="27"/>
      <c r="N249" s="31"/>
      <c r="V249" s="4"/>
      <c r="W249" s="5"/>
      <c r="X249" s="5"/>
      <c r="AA249" s="2" t="s">
        <v>60</v>
      </c>
      <c r="AC249" s="5"/>
      <c r="AE249" s="5"/>
      <c r="AG249" s="5"/>
    </row>
    <row r="250" spans="1:33" s="3" customFormat="1" ht="12" x14ac:dyDescent="0.2">
      <c r="A250" s="21"/>
      <c r="B250" s="29"/>
      <c r="C250" s="148" t="s">
        <v>64</v>
      </c>
      <c r="D250" s="148"/>
      <c r="E250" s="148"/>
      <c r="F250" s="27"/>
      <c r="G250" s="27"/>
      <c r="H250" s="27"/>
      <c r="I250" s="27"/>
      <c r="J250" s="30"/>
      <c r="K250" s="27"/>
      <c r="L250" s="30">
        <v>0.65</v>
      </c>
      <c r="M250" s="27"/>
      <c r="N250" s="31"/>
      <c r="V250" s="4"/>
      <c r="W250" s="5"/>
      <c r="X250" s="5"/>
      <c r="AB250" s="2" t="s">
        <v>63</v>
      </c>
      <c r="AC250" s="5"/>
      <c r="AE250" s="5"/>
      <c r="AG250" s="5"/>
    </row>
    <row r="251" spans="1:33" s="3" customFormat="1" ht="45" x14ac:dyDescent="0.2">
      <c r="A251" s="21"/>
      <c r="B251" s="29" t="s">
        <v>141</v>
      </c>
      <c r="C251" s="148" t="s">
        <v>142</v>
      </c>
      <c r="D251" s="148"/>
      <c r="E251" s="148"/>
      <c r="F251" s="27" t="s">
        <v>67</v>
      </c>
      <c r="G251" s="27" t="s">
        <v>143</v>
      </c>
      <c r="H251" s="27"/>
      <c r="I251" s="27" t="s">
        <v>143</v>
      </c>
      <c r="J251" s="30"/>
      <c r="K251" s="27"/>
      <c r="L251" s="30">
        <v>0.96</v>
      </c>
      <c r="M251" s="27"/>
      <c r="N251" s="31"/>
      <c r="V251" s="4"/>
      <c r="W251" s="5"/>
      <c r="X251" s="5"/>
      <c r="AA251" s="2" t="s">
        <v>64</v>
      </c>
      <c r="AC251" s="5"/>
      <c r="AE251" s="5"/>
      <c r="AG251" s="5"/>
    </row>
    <row r="252" spans="1:33" s="3" customFormat="1" ht="22.5" x14ac:dyDescent="0.2">
      <c r="A252" s="21"/>
      <c r="B252" s="29" t="s">
        <v>144</v>
      </c>
      <c r="C252" s="148" t="s">
        <v>145</v>
      </c>
      <c r="D252" s="148"/>
      <c r="E252" s="148"/>
      <c r="F252" s="27" t="s">
        <v>67</v>
      </c>
      <c r="G252" s="27" t="s">
        <v>146</v>
      </c>
      <c r="H252" s="27"/>
      <c r="I252" s="27" t="s">
        <v>146</v>
      </c>
      <c r="J252" s="30"/>
      <c r="K252" s="27"/>
      <c r="L252" s="30">
        <v>0.62</v>
      </c>
      <c r="M252" s="27"/>
      <c r="N252" s="31"/>
      <c r="V252" s="4"/>
      <c r="W252" s="5"/>
      <c r="X252" s="5"/>
      <c r="AA252" s="2" t="s">
        <v>142</v>
      </c>
      <c r="AC252" s="5"/>
      <c r="AE252" s="5"/>
      <c r="AG252" s="5"/>
    </row>
    <row r="253" spans="1:33" s="3" customFormat="1" ht="12" x14ac:dyDescent="0.2">
      <c r="A253" s="23"/>
      <c r="B253" s="24"/>
      <c r="C253" s="149" t="s">
        <v>72</v>
      </c>
      <c r="D253" s="149"/>
      <c r="E253" s="149"/>
      <c r="F253" s="23"/>
      <c r="G253" s="23"/>
      <c r="H253" s="23"/>
      <c r="I253" s="23"/>
      <c r="J253" s="25"/>
      <c r="K253" s="23"/>
      <c r="L253" s="25">
        <v>19.86</v>
      </c>
      <c r="M253" s="27"/>
      <c r="N253" s="26"/>
      <c r="V253" s="4"/>
      <c r="W253" s="5"/>
      <c r="X253" s="5"/>
      <c r="AA253" s="2" t="s">
        <v>145</v>
      </c>
      <c r="AC253" s="5"/>
      <c r="AE253" s="5"/>
      <c r="AG253" s="5"/>
    </row>
    <row r="254" spans="1:33" s="3" customFormat="1" ht="21" x14ac:dyDescent="0.2">
      <c r="A254" s="23" t="s">
        <v>261</v>
      </c>
      <c r="B254" s="24" t="s">
        <v>147</v>
      </c>
      <c r="C254" s="149" t="s">
        <v>196</v>
      </c>
      <c r="D254" s="149"/>
      <c r="E254" s="149"/>
      <c r="F254" s="23" t="s">
        <v>137</v>
      </c>
      <c r="G254" s="23"/>
      <c r="H254" s="23"/>
      <c r="I254" s="23" t="s">
        <v>659</v>
      </c>
      <c r="J254" s="25">
        <v>6162.37</v>
      </c>
      <c r="K254" s="23"/>
      <c r="L254" s="25">
        <v>3003.4</v>
      </c>
      <c r="M254" s="23" t="s">
        <v>117</v>
      </c>
      <c r="N254" s="26">
        <v>27361</v>
      </c>
      <c r="V254" s="4"/>
      <c r="W254" s="5"/>
      <c r="X254" s="5"/>
      <c r="AC254" s="5" t="s">
        <v>72</v>
      </c>
      <c r="AE254" s="5"/>
      <c r="AG254" s="5"/>
    </row>
    <row r="255" spans="1:33" s="3" customFormat="1" ht="33.75" x14ac:dyDescent="0.2">
      <c r="A255" s="23"/>
      <c r="B255" s="24"/>
      <c r="C255" s="32" t="s">
        <v>150</v>
      </c>
      <c r="D255" s="33"/>
      <c r="E255" s="33"/>
      <c r="F255" s="23"/>
      <c r="G255" s="23"/>
      <c r="H255" s="23"/>
      <c r="I255" s="23"/>
      <c r="J255" s="25"/>
      <c r="K255" s="23"/>
      <c r="L255" s="25"/>
      <c r="M255" s="34"/>
      <c r="N255" s="26"/>
      <c r="V255" s="4"/>
      <c r="W255" s="5"/>
      <c r="X255" s="5" t="s">
        <v>178</v>
      </c>
      <c r="AC255" s="5"/>
      <c r="AE255" s="5"/>
      <c r="AG255" s="5"/>
    </row>
    <row r="256" spans="1:33" s="3" customFormat="1" ht="12" x14ac:dyDescent="0.2">
      <c r="A256" s="27"/>
      <c r="B256" s="28"/>
      <c r="C256" s="148" t="s">
        <v>660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V256" s="4"/>
      <c r="W256" s="5"/>
      <c r="X256" s="5"/>
      <c r="AC256" s="5"/>
      <c r="AD256" s="2" t="s">
        <v>192</v>
      </c>
      <c r="AE256" s="5"/>
      <c r="AG256" s="5"/>
    </row>
    <row r="257" spans="1:33" s="3" customFormat="1" ht="21" x14ac:dyDescent="0.2">
      <c r="A257" s="23" t="s">
        <v>265</v>
      </c>
      <c r="B257" s="24" t="s">
        <v>200</v>
      </c>
      <c r="C257" s="149" t="s">
        <v>201</v>
      </c>
      <c r="D257" s="149"/>
      <c r="E257" s="149"/>
      <c r="F257" s="23" t="s">
        <v>137</v>
      </c>
      <c r="G257" s="23"/>
      <c r="H257" s="23"/>
      <c r="I257" s="23" t="s">
        <v>661</v>
      </c>
      <c r="J257" s="25">
        <v>257759.61</v>
      </c>
      <c r="K257" s="23"/>
      <c r="L257" s="25">
        <v>37.65</v>
      </c>
      <c r="M257" s="23" t="s">
        <v>117</v>
      </c>
      <c r="N257" s="26">
        <v>343</v>
      </c>
      <c r="V257" s="4"/>
      <c r="W257" s="5"/>
      <c r="X257" s="5"/>
      <c r="Z257" s="2" t="s">
        <v>51</v>
      </c>
      <c r="AC257" s="5"/>
      <c r="AE257" s="5"/>
      <c r="AG257" s="5"/>
    </row>
    <row r="258" spans="1:33" s="3" customFormat="1" ht="12" x14ac:dyDescent="0.2">
      <c r="A258" s="23"/>
      <c r="B258" s="24"/>
      <c r="C258" s="32" t="s">
        <v>150</v>
      </c>
      <c r="D258" s="33"/>
      <c r="E258" s="33"/>
      <c r="F258" s="23"/>
      <c r="G258" s="23"/>
      <c r="H258" s="23"/>
      <c r="I258" s="23"/>
      <c r="J258" s="25"/>
      <c r="K258" s="23"/>
      <c r="L258" s="25"/>
      <c r="M258" s="34"/>
      <c r="N258" s="26"/>
      <c r="V258" s="4"/>
      <c r="W258" s="5"/>
      <c r="X258" s="5"/>
      <c r="Z258" s="2" t="s">
        <v>53</v>
      </c>
      <c r="AC258" s="5"/>
      <c r="AE258" s="5"/>
      <c r="AG258" s="5"/>
    </row>
    <row r="259" spans="1:33" s="3" customFormat="1" ht="12" x14ac:dyDescent="0.2">
      <c r="A259" s="27"/>
      <c r="B259" s="28"/>
      <c r="C259" s="148" t="s">
        <v>662</v>
      </c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V259" s="4"/>
      <c r="W259" s="5"/>
      <c r="X259" s="5"/>
      <c r="Z259" s="2" t="s">
        <v>55</v>
      </c>
      <c r="AC259" s="5"/>
      <c r="AE259" s="5"/>
      <c r="AG259" s="5"/>
    </row>
    <row r="260" spans="1:33" s="3" customFormat="1" ht="12" x14ac:dyDescent="0.2">
      <c r="A260" s="23"/>
      <c r="B260" s="24"/>
      <c r="C260" s="24"/>
      <c r="D260" s="24"/>
      <c r="E260" s="24"/>
      <c r="F260" s="23"/>
      <c r="G260" s="23"/>
      <c r="H260" s="23"/>
      <c r="I260" s="23"/>
      <c r="J260" s="36"/>
      <c r="K260" s="23"/>
      <c r="L260" s="36"/>
      <c r="M260" s="27"/>
      <c r="N260" s="36"/>
      <c r="V260" s="4"/>
      <c r="W260" s="5"/>
      <c r="X260" s="5"/>
      <c r="Z260" s="2" t="s">
        <v>156</v>
      </c>
      <c r="AC260" s="5"/>
      <c r="AE260" s="5"/>
      <c r="AG260" s="5"/>
    </row>
    <row r="261" spans="1:33" s="3" customFormat="1" ht="12" x14ac:dyDescent="0.2">
      <c r="A261" s="37"/>
      <c r="B261" s="36"/>
      <c r="C261" s="149" t="s">
        <v>276</v>
      </c>
      <c r="D261" s="149"/>
      <c r="E261" s="149"/>
      <c r="F261" s="149"/>
      <c r="G261" s="149"/>
      <c r="H261" s="149"/>
      <c r="I261" s="149"/>
      <c r="J261" s="149"/>
      <c r="K261" s="149"/>
      <c r="L261" s="38"/>
      <c r="M261" s="39"/>
      <c r="N261" s="40"/>
      <c r="V261" s="4"/>
      <c r="W261" s="5"/>
      <c r="X261" s="5"/>
      <c r="AA261" s="2" t="s">
        <v>56</v>
      </c>
      <c r="AC261" s="5"/>
      <c r="AE261" s="5"/>
      <c r="AG261" s="5"/>
    </row>
    <row r="262" spans="1:33" s="3" customFormat="1" ht="12" x14ac:dyDescent="0.2">
      <c r="A262" s="37"/>
      <c r="B262" s="29"/>
      <c r="C262" s="148" t="s">
        <v>109</v>
      </c>
      <c r="D262" s="148"/>
      <c r="E262" s="148"/>
      <c r="F262" s="148"/>
      <c r="G262" s="148"/>
      <c r="H262" s="148"/>
      <c r="I262" s="148"/>
      <c r="J262" s="148"/>
      <c r="K262" s="148"/>
      <c r="L262" s="41">
        <v>11075.04</v>
      </c>
      <c r="M262" s="42"/>
      <c r="N262" s="43"/>
      <c r="V262" s="4"/>
      <c r="W262" s="5"/>
      <c r="X262" s="5"/>
      <c r="AA262" s="2" t="s">
        <v>60</v>
      </c>
      <c r="AC262" s="5"/>
      <c r="AE262" s="5"/>
      <c r="AG262" s="5"/>
    </row>
    <row r="263" spans="1:33" s="3" customFormat="1" ht="12" x14ac:dyDescent="0.2">
      <c r="A263" s="37"/>
      <c r="B263" s="29"/>
      <c r="C263" s="148" t="s">
        <v>110</v>
      </c>
      <c r="D263" s="148"/>
      <c r="E263" s="148"/>
      <c r="F263" s="148"/>
      <c r="G263" s="148"/>
      <c r="H263" s="148"/>
      <c r="I263" s="148"/>
      <c r="J263" s="148"/>
      <c r="K263" s="148"/>
      <c r="L263" s="41"/>
      <c r="M263" s="42"/>
      <c r="N263" s="43"/>
      <c r="V263" s="4"/>
      <c r="W263" s="5"/>
      <c r="X263" s="5"/>
      <c r="AB263" s="2" t="s">
        <v>63</v>
      </c>
      <c r="AC263" s="5"/>
      <c r="AE263" s="5"/>
      <c r="AG263" s="5"/>
    </row>
    <row r="264" spans="1:33" s="3" customFormat="1" ht="12" x14ac:dyDescent="0.2">
      <c r="A264" s="37"/>
      <c r="B264" s="29"/>
      <c r="C264" s="148" t="s">
        <v>111</v>
      </c>
      <c r="D264" s="148"/>
      <c r="E264" s="148"/>
      <c r="F264" s="148"/>
      <c r="G264" s="148"/>
      <c r="H264" s="148"/>
      <c r="I264" s="148"/>
      <c r="J264" s="148"/>
      <c r="K264" s="148"/>
      <c r="L264" s="41">
        <v>26.72</v>
      </c>
      <c r="M264" s="42"/>
      <c r="N264" s="43"/>
      <c r="V264" s="4"/>
      <c r="W264" s="5"/>
      <c r="X264" s="5"/>
      <c r="AA264" s="2" t="s">
        <v>64</v>
      </c>
      <c r="AC264" s="5"/>
      <c r="AE264" s="5"/>
      <c r="AG264" s="5"/>
    </row>
    <row r="265" spans="1:33" s="3" customFormat="1" ht="12" x14ac:dyDescent="0.2">
      <c r="A265" s="37"/>
      <c r="B265" s="29"/>
      <c r="C265" s="148" t="s">
        <v>112</v>
      </c>
      <c r="D265" s="148"/>
      <c r="E265" s="148"/>
      <c r="F265" s="148"/>
      <c r="G265" s="148"/>
      <c r="H265" s="148"/>
      <c r="I265" s="148"/>
      <c r="J265" s="148"/>
      <c r="K265" s="148"/>
      <c r="L265" s="41">
        <v>916.21</v>
      </c>
      <c r="M265" s="42"/>
      <c r="N265" s="43"/>
      <c r="V265" s="4"/>
      <c r="W265" s="5"/>
      <c r="X265" s="5"/>
      <c r="AA265" s="2" t="s">
        <v>142</v>
      </c>
      <c r="AC265" s="5"/>
      <c r="AE265" s="5"/>
      <c r="AG265" s="5"/>
    </row>
    <row r="266" spans="1:33" s="3" customFormat="1" ht="12" x14ac:dyDescent="0.2">
      <c r="A266" s="37"/>
      <c r="B266" s="29"/>
      <c r="C266" s="148" t="s">
        <v>113</v>
      </c>
      <c r="D266" s="148"/>
      <c r="E266" s="148"/>
      <c r="F266" s="148"/>
      <c r="G266" s="148"/>
      <c r="H266" s="148"/>
      <c r="I266" s="148"/>
      <c r="J266" s="148"/>
      <c r="K266" s="148"/>
      <c r="L266" s="41">
        <v>36.14</v>
      </c>
      <c r="M266" s="42"/>
      <c r="N266" s="43"/>
      <c r="V266" s="4"/>
      <c r="W266" s="5"/>
      <c r="X266" s="5"/>
      <c r="AA266" s="2" t="s">
        <v>145</v>
      </c>
      <c r="AC266" s="5"/>
      <c r="AE266" s="5"/>
      <c r="AG266" s="5"/>
    </row>
    <row r="267" spans="1:33" s="3" customFormat="1" ht="12" x14ac:dyDescent="0.2">
      <c r="A267" s="37"/>
      <c r="B267" s="29"/>
      <c r="C267" s="148" t="s">
        <v>205</v>
      </c>
      <c r="D267" s="148"/>
      <c r="E267" s="148"/>
      <c r="F267" s="148"/>
      <c r="G267" s="148"/>
      <c r="H267" s="148"/>
      <c r="I267" s="148"/>
      <c r="J267" s="148"/>
      <c r="K267" s="148"/>
      <c r="L267" s="41">
        <v>10132.11</v>
      </c>
      <c r="M267" s="42"/>
      <c r="N267" s="43"/>
      <c r="V267" s="4"/>
      <c r="W267" s="5"/>
      <c r="X267" s="5"/>
      <c r="AC267" s="5" t="s">
        <v>72</v>
      </c>
      <c r="AE267" s="5"/>
      <c r="AG267" s="5"/>
    </row>
    <row r="268" spans="1:33" s="3" customFormat="1" ht="22.5" x14ac:dyDescent="0.2">
      <c r="A268" s="37"/>
      <c r="B268" s="29"/>
      <c r="C268" s="148" t="s">
        <v>114</v>
      </c>
      <c r="D268" s="148"/>
      <c r="E268" s="148"/>
      <c r="F268" s="148"/>
      <c r="G268" s="148"/>
      <c r="H268" s="148"/>
      <c r="I268" s="148"/>
      <c r="J268" s="148"/>
      <c r="K268" s="148"/>
      <c r="L268" s="41">
        <v>11227.17</v>
      </c>
      <c r="M268" s="42"/>
      <c r="N268" s="43"/>
      <c r="V268" s="4"/>
      <c r="W268" s="5"/>
      <c r="X268" s="5" t="s">
        <v>196</v>
      </c>
      <c r="AC268" s="5"/>
      <c r="AE268" s="5"/>
      <c r="AG268" s="5"/>
    </row>
    <row r="269" spans="1:33" s="3" customFormat="1" ht="12" x14ac:dyDescent="0.2">
      <c r="A269" s="37"/>
      <c r="B269" s="29"/>
      <c r="C269" s="148" t="s">
        <v>110</v>
      </c>
      <c r="D269" s="148"/>
      <c r="E269" s="148"/>
      <c r="F269" s="148"/>
      <c r="G269" s="148"/>
      <c r="H269" s="148"/>
      <c r="I269" s="148"/>
      <c r="J269" s="148"/>
      <c r="K269" s="148"/>
      <c r="L269" s="41"/>
      <c r="M269" s="42"/>
      <c r="N269" s="43"/>
      <c r="V269" s="4"/>
      <c r="W269" s="5"/>
      <c r="X269" s="5"/>
      <c r="AC269" s="5"/>
      <c r="AE269" s="5"/>
      <c r="AG269" s="5"/>
    </row>
    <row r="270" spans="1:33" s="3" customFormat="1" ht="12" x14ac:dyDescent="0.2">
      <c r="A270" s="37"/>
      <c r="B270" s="29"/>
      <c r="C270" s="148" t="s">
        <v>206</v>
      </c>
      <c r="D270" s="148"/>
      <c r="E270" s="148"/>
      <c r="F270" s="148"/>
      <c r="G270" s="148"/>
      <c r="H270" s="148"/>
      <c r="I270" s="148"/>
      <c r="J270" s="148"/>
      <c r="K270" s="148"/>
      <c r="L270" s="41">
        <v>26.72</v>
      </c>
      <c r="M270" s="42"/>
      <c r="N270" s="43"/>
      <c r="V270" s="4"/>
      <c r="W270" s="5"/>
      <c r="X270" s="5"/>
      <c r="Y270" s="2" t="s">
        <v>660</v>
      </c>
      <c r="AC270" s="5"/>
      <c r="AE270" s="5"/>
      <c r="AG270" s="5"/>
    </row>
    <row r="271" spans="1:33" s="3" customFormat="1" ht="12" x14ac:dyDescent="0.2">
      <c r="A271" s="37"/>
      <c r="B271" s="29"/>
      <c r="C271" s="148" t="s">
        <v>207</v>
      </c>
      <c r="D271" s="148"/>
      <c r="E271" s="148"/>
      <c r="F271" s="148"/>
      <c r="G271" s="148"/>
      <c r="H271" s="148"/>
      <c r="I271" s="148"/>
      <c r="J271" s="148"/>
      <c r="K271" s="148"/>
      <c r="L271" s="41">
        <v>916.21</v>
      </c>
      <c r="M271" s="42"/>
      <c r="N271" s="43"/>
      <c r="V271" s="4"/>
      <c r="W271" s="5"/>
      <c r="X271" s="5" t="s">
        <v>201</v>
      </c>
      <c r="AC271" s="5"/>
      <c r="AE271" s="5"/>
      <c r="AG271" s="5"/>
    </row>
    <row r="272" spans="1:33" s="3" customFormat="1" ht="12" x14ac:dyDescent="0.2">
      <c r="A272" s="37"/>
      <c r="B272" s="29"/>
      <c r="C272" s="148" t="s">
        <v>208</v>
      </c>
      <c r="D272" s="148"/>
      <c r="E272" s="148"/>
      <c r="F272" s="148"/>
      <c r="G272" s="148"/>
      <c r="H272" s="148"/>
      <c r="I272" s="148"/>
      <c r="J272" s="148"/>
      <c r="K272" s="148"/>
      <c r="L272" s="41">
        <v>36.14</v>
      </c>
      <c r="M272" s="42"/>
      <c r="N272" s="43"/>
      <c r="V272" s="4"/>
      <c r="W272" s="5"/>
      <c r="X272" s="5"/>
      <c r="AC272" s="5"/>
      <c r="AE272" s="5"/>
      <c r="AG272" s="5"/>
    </row>
    <row r="273" spans="1:33" s="3" customFormat="1" ht="12" x14ac:dyDescent="0.2">
      <c r="A273" s="37"/>
      <c r="B273" s="29"/>
      <c r="C273" s="148" t="s">
        <v>209</v>
      </c>
      <c r="D273" s="148"/>
      <c r="E273" s="148"/>
      <c r="F273" s="148"/>
      <c r="G273" s="148"/>
      <c r="H273" s="148"/>
      <c r="I273" s="148"/>
      <c r="J273" s="148"/>
      <c r="K273" s="148"/>
      <c r="L273" s="41">
        <v>10132.11</v>
      </c>
      <c r="M273" s="42"/>
      <c r="N273" s="43"/>
      <c r="V273" s="4"/>
      <c r="W273" s="5"/>
      <c r="X273" s="5"/>
      <c r="Y273" s="2" t="s">
        <v>662</v>
      </c>
      <c r="AC273" s="5"/>
      <c r="AE273" s="5"/>
      <c r="AG273" s="5"/>
    </row>
    <row r="274" spans="1:33" s="3" customFormat="1" ht="1.5" customHeight="1" x14ac:dyDescent="0.2">
      <c r="A274" s="37"/>
      <c r="B274" s="29"/>
      <c r="C274" s="148" t="s">
        <v>210</v>
      </c>
      <c r="D274" s="148"/>
      <c r="E274" s="148"/>
      <c r="F274" s="148"/>
      <c r="G274" s="148"/>
      <c r="H274" s="148"/>
      <c r="I274" s="148"/>
      <c r="J274" s="148"/>
      <c r="K274" s="148"/>
      <c r="L274" s="41">
        <v>92.41</v>
      </c>
      <c r="M274" s="42"/>
      <c r="N274" s="43"/>
      <c r="V274" s="4"/>
      <c r="W274" s="5"/>
      <c r="X274" s="5"/>
      <c r="AC274" s="5"/>
      <c r="AE274" s="5"/>
      <c r="AG274" s="5"/>
    </row>
    <row r="275" spans="1:33" s="3" customFormat="1" ht="12" x14ac:dyDescent="0.2">
      <c r="A275" s="37"/>
      <c r="B275" s="29"/>
      <c r="C275" s="148" t="s">
        <v>211</v>
      </c>
      <c r="D275" s="148"/>
      <c r="E275" s="148"/>
      <c r="F275" s="148"/>
      <c r="G275" s="148"/>
      <c r="H275" s="148"/>
      <c r="I275" s="148"/>
      <c r="J275" s="148"/>
      <c r="K275" s="148"/>
      <c r="L275" s="41">
        <v>59.72</v>
      </c>
      <c r="M275" s="42"/>
      <c r="N275" s="43"/>
      <c r="V275" s="4"/>
      <c r="W275" s="5"/>
      <c r="X275" s="5"/>
      <c r="AC275" s="5"/>
      <c r="AE275" s="5" t="s">
        <v>276</v>
      </c>
      <c r="AG275" s="5"/>
    </row>
    <row r="276" spans="1:33" s="3" customFormat="1" ht="12" x14ac:dyDescent="0.2">
      <c r="A276" s="37"/>
      <c r="B276" s="29"/>
      <c r="C276" s="148" t="s">
        <v>125</v>
      </c>
      <c r="D276" s="148"/>
      <c r="E276" s="148"/>
      <c r="F276" s="148"/>
      <c r="G276" s="148"/>
      <c r="H276" s="148"/>
      <c r="I276" s="148"/>
      <c r="J276" s="148"/>
      <c r="K276" s="148"/>
      <c r="L276" s="41">
        <v>62.86</v>
      </c>
      <c r="M276" s="42"/>
      <c r="N276" s="43"/>
      <c r="V276" s="4"/>
      <c r="W276" s="5"/>
      <c r="X276" s="5"/>
      <c r="AC276" s="5"/>
      <c r="AE276" s="5"/>
      <c r="AF276" s="2" t="s">
        <v>109</v>
      </c>
      <c r="AG276" s="5"/>
    </row>
    <row r="277" spans="1:33" s="3" customFormat="1" ht="12" x14ac:dyDescent="0.2">
      <c r="A277" s="37"/>
      <c r="B277" s="29"/>
      <c r="C277" s="148" t="s">
        <v>126</v>
      </c>
      <c r="D277" s="148"/>
      <c r="E277" s="148"/>
      <c r="F277" s="148"/>
      <c r="G277" s="148"/>
      <c r="H277" s="148"/>
      <c r="I277" s="148"/>
      <c r="J277" s="148"/>
      <c r="K277" s="148"/>
      <c r="L277" s="41">
        <v>92.41</v>
      </c>
      <c r="M277" s="42"/>
      <c r="N277" s="43"/>
      <c r="V277" s="4"/>
      <c r="W277" s="5"/>
      <c r="X277" s="5"/>
      <c r="AC277" s="5"/>
      <c r="AE277" s="5"/>
      <c r="AF277" s="2" t="s">
        <v>110</v>
      </c>
      <c r="AG277" s="5"/>
    </row>
    <row r="278" spans="1:33" s="3" customFormat="1" ht="12" x14ac:dyDescent="0.2">
      <c r="A278" s="37"/>
      <c r="B278" s="29"/>
      <c r="C278" s="148" t="s">
        <v>127</v>
      </c>
      <c r="D278" s="148"/>
      <c r="E278" s="148"/>
      <c r="F278" s="148"/>
      <c r="G278" s="148"/>
      <c r="H278" s="148"/>
      <c r="I278" s="148"/>
      <c r="J278" s="148"/>
      <c r="K278" s="148"/>
      <c r="L278" s="41">
        <v>59.72</v>
      </c>
      <c r="M278" s="42"/>
      <c r="N278" s="43"/>
      <c r="V278" s="4"/>
      <c r="W278" s="5"/>
      <c r="X278" s="5"/>
      <c r="AC278" s="5"/>
      <c r="AE278" s="5"/>
      <c r="AF278" s="2" t="s">
        <v>111</v>
      </c>
      <c r="AG278" s="5"/>
    </row>
    <row r="279" spans="1:33" s="3" customFormat="1" ht="12" x14ac:dyDescent="0.2">
      <c r="A279" s="37"/>
      <c r="B279" s="36"/>
      <c r="C279" s="149" t="s">
        <v>277</v>
      </c>
      <c r="D279" s="149"/>
      <c r="E279" s="149"/>
      <c r="F279" s="149"/>
      <c r="G279" s="149"/>
      <c r="H279" s="149"/>
      <c r="I279" s="149"/>
      <c r="J279" s="149"/>
      <c r="K279" s="149"/>
      <c r="L279" s="38">
        <v>11227.17</v>
      </c>
      <c r="M279" s="39"/>
      <c r="N279" s="40"/>
      <c r="V279" s="4"/>
      <c r="W279" s="5"/>
      <c r="X279" s="5"/>
      <c r="AC279" s="5"/>
      <c r="AE279" s="5"/>
      <c r="AF279" s="2" t="s">
        <v>112</v>
      </c>
      <c r="AG279" s="5"/>
    </row>
    <row r="280" spans="1:33" s="3" customFormat="1" ht="12" x14ac:dyDescent="0.2">
      <c r="A280" s="37"/>
      <c r="B280" s="29"/>
      <c r="C280" s="148" t="s">
        <v>110</v>
      </c>
      <c r="D280" s="148"/>
      <c r="E280" s="148"/>
      <c r="F280" s="148"/>
      <c r="G280" s="148"/>
      <c r="H280" s="148"/>
      <c r="I280" s="148"/>
      <c r="J280" s="148"/>
      <c r="K280" s="148"/>
      <c r="L280" s="41"/>
      <c r="M280" s="42"/>
      <c r="N280" s="43"/>
      <c r="V280" s="4"/>
      <c r="W280" s="5"/>
      <c r="X280" s="5"/>
      <c r="AC280" s="5"/>
      <c r="AE280" s="5"/>
      <c r="AF280" s="2" t="s">
        <v>113</v>
      </c>
      <c r="AG280" s="5"/>
    </row>
    <row r="281" spans="1:33" s="3" customFormat="1" ht="12" x14ac:dyDescent="0.2">
      <c r="A281" s="37"/>
      <c r="B281" s="29"/>
      <c r="C281" s="148" t="s">
        <v>213</v>
      </c>
      <c r="D281" s="148"/>
      <c r="E281" s="148"/>
      <c r="F281" s="148"/>
      <c r="G281" s="148"/>
      <c r="H281" s="148"/>
      <c r="I281" s="148"/>
      <c r="J281" s="148"/>
      <c r="K281" s="148"/>
      <c r="L281" s="41">
        <v>6833.48</v>
      </c>
      <c r="M281" s="42"/>
      <c r="N281" s="43"/>
      <c r="V281" s="4"/>
      <c r="W281" s="5"/>
      <c r="X281" s="5"/>
      <c r="AC281" s="5"/>
      <c r="AE281" s="5"/>
      <c r="AF281" s="2" t="s">
        <v>205</v>
      </c>
      <c r="AG281" s="5"/>
    </row>
    <row r="282" spans="1:33" s="3" customFormat="1" ht="12" x14ac:dyDescent="0.2">
      <c r="A282" s="152" t="s">
        <v>663</v>
      </c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V282" s="4"/>
      <c r="W282" s="5"/>
      <c r="X282" s="5"/>
      <c r="AC282" s="5"/>
      <c r="AE282" s="5"/>
      <c r="AF282" s="2" t="s">
        <v>114</v>
      </c>
      <c r="AG282" s="5"/>
    </row>
    <row r="283" spans="1:33" s="3" customFormat="1" ht="12" x14ac:dyDescent="0.2">
      <c r="A283" s="153" t="s">
        <v>215</v>
      </c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V283" s="4"/>
      <c r="W283" s="5"/>
      <c r="X283" s="5"/>
      <c r="AC283" s="5"/>
      <c r="AE283" s="5"/>
      <c r="AF283" s="2" t="s">
        <v>110</v>
      </c>
      <c r="AG283" s="5"/>
    </row>
    <row r="284" spans="1:33" s="3" customFormat="1" ht="12" x14ac:dyDescent="0.2">
      <c r="A284" s="23" t="s">
        <v>267</v>
      </c>
      <c r="B284" s="24" t="s">
        <v>217</v>
      </c>
      <c r="C284" s="149" t="s">
        <v>218</v>
      </c>
      <c r="D284" s="149"/>
      <c r="E284" s="149"/>
      <c r="F284" s="23" t="s">
        <v>48</v>
      </c>
      <c r="G284" s="23"/>
      <c r="H284" s="23"/>
      <c r="I284" s="23" t="s">
        <v>664</v>
      </c>
      <c r="J284" s="25"/>
      <c r="K284" s="23"/>
      <c r="L284" s="25"/>
      <c r="M284" s="23"/>
      <c r="N284" s="26"/>
      <c r="V284" s="4"/>
      <c r="W284" s="5"/>
      <c r="X284" s="5"/>
      <c r="AC284" s="5"/>
      <c r="AE284" s="5"/>
      <c r="AF284" s="2" t="s">
        <v>206</v>
      </c>
      <c r="AG284" s="5"/>
    </row>
    <row r="285" spans="1:33" s="3" customFormat="1" ht="12" x14ac:dyDescent="0.2">
      <c r="A285" s="27"/>
      <c r="B285" s="28"/>
      <c r="C285" s="148" t="s">
        <v>665</v>
      </c>
      <c r="D285" s="148"/>
      <c r="E285" s="148"/>
      <c r="F285" s="148"/>
      <c r="G285" s="148"/>
      <c r="H285" s="148"/>
      <c r="I285" s="148"/>
      <c r="J285" s="148"/>
      <c r="K285" s="148"/>
      <c r="L285" s="148"/>
      <c r="M285" s="148"/>
      <c r="N285" s="148"/>
      <c r="V285" s="4"/>
      <c r="W285" s="5"/>
      <c r="X285" s="5"/>
      <c r="AC285" s="5"/>
      <c r="AE285" s="5"/>
      <c r="AF285" s="2" t="s">
        <v>207</v>
      </c>
      <c r="AG285" s="5"/>
    </row>
    <row r="286" spans="1:33" s="3" customFormat="1" ht="12" x14ac:dyDescent="0.2">
      <c r="A286" s="21"/>
      <c r="B286" s="29" t="s">
        <v>45</v>
      </c>
      <c r="C286" s="148" t="s">
        <v>51</v>
      </c>
      <c r="D286" s="148"/>
      <c r="E286" s="148"/>
      <c r="F286" s="27"/>
      <c r="G286" s="27"/>
      <c r="H286" s="27"/>
      <c r="I286" s="27"/>
      <c r="J286" s="30">
        <v>126.67</v>
      </c>
      <c r="K286" s="27"/>
      <c r="L286" s="30">
        <v>24.93</v>
      </c>
      <c r="M286" s="27"/>
      <c r="N286" s="31"/>
      <c r="V286" s="4"/>
      <c r="W286" s="5"/>
      <c r="X286" s="5"/>
      <c r="AC286" s="5"/>
      <c r="AE286" s="5"/>
      <c r="AF286" s="2" t="s">
        <v>208</v>
      </c>
      <c r="AG286" s="5"/>
    </row>
    <row r="287" spans="1:33" s="3" customFormat="1" ht="12" x14ac:dyDescent="0.2">
      <c r="A287" s="21"/>
      <c r="B287" s="29" t="s">
        <v>52</v>
      </c>
      <c r="C287" s="148" t="s">
        <v>53</v>
      </c>
      <c r="D287" s="148"/>
      <c r="E287" s="148"/>
      <c r="F287" s="27"/>
      <c r="G287" s="27"/>
      <c r="H287" s="27"/>
      <c r="I287" s="27"/>
      <c r="J287" s="30">
        <v>4142.01</v>
      </c>
      <c r="K287" s="27"/>
      <c r="L287" s="30">
        <v>815.19</v>
      </c>
      <c r="M287" s="27"/>
      <c r="N287" s="31"/>
      <c r="V287" s="4"/>
      <c r="W287" s="5"/>
      <c r="X287" s="5"/>
      <c r="AC287" s="5"/>
      <c r="AE287" s="5"/>
      <c r="AF287" s="2" t="s">
        <v>209</v>
      </c>
      <c r="AG287" s="5"/>
    </row>
    <row r="288" spans="1:33" s="3" customFormat="1" ht="12" x14ac:dyDescent="0.2">
      <c r="A288" s="21"/>
      <c r="B288" s="29" t="s">
        <v>54</v>
      </c>
      <c r="C288" s="148" t="s">
        <v>55</v>
      </c>
      <c r="D288" s="148"/>
      <c r="E288" s="148"/>
      <c r="F288" s="27"/>
      <c r="G288" s="27"/>
      <c r="H288" s="27"/>
      <c r="I288" s="27"/>
      <c r="J288" s="30">
        <v>233.38</v>
      </c>
      <c r="K288" s="27"/>
      <c r="L288" s="30">
        <v>45.93</v>
      </c>
      <c r="M288" s="27"/>
      <c r="N288" s="31"/>
      <c r="V288" s="4"/>
      <c r="W288" s="5"/>
      <c r="X288" s="5"/>
      <c r="AC288" s="5"/>
      <c r="AE288" s="5"/>
      <c r="AF288" s="2" t="s">
        <v>210</v>
      </c>
      <c r="AG288" s="5"/>
    </row>
    <row r="289" spans="1:33" s="3" customFormat="1" ht="12" x14ac:dyDescent="0.2">
      <c r="A289" s="21"/>
      <c r="B289" s="29" t="s">
        <v>87</v>
      </c>
      <c r="C289" s="148" t="s">
        <v>156</v>
      </c>
      <c r="D289" s="148"/>
      <c r="E289" s="148"/>
      <c r="F289" s="27"/>
      <c r="G289" s="27"/>
      <c r="H289" s="27"/>
      <c r="I289" s="27"/>
      <c r="J289" s="30">
        <v>48.8</v>
      </c>
      <c r="K289" s="27"/>
      <c r="L289" s="30">
        <v>9.6</v>
      </c>
      <c r="M289" s="27"/>
      <c r="N289" s="31"/>
      <c r="V289" s="4"/>
      <c r="W289" s="5"/>
      <c r="X289" s="5"/>
      <c r="AC289" s="5"/>
      <c r="AE289" s="5"/>
      <c r="AF289" s="2" t="s">
        <v>211</v>
      </c>
      <c r="AG289" s="5"/>
    </row>
    <row r="290" spans="1:33" s="3" customFormat="1" ht="12" x14ac:dyDescent="0.2">
      <c r="A290" s="21"/>
      <c r="B290" s="29"/>
      <c r="C290" s="148" t="s">
        <v>56</v>
      </c>
      <c r="D290" s="148"/>
      <c r="E290" s="148"/>
      <c r="F290" s="27" t="s">
        <v>57</v>
      </c>
      <c r="G290" s="27" t="s">
        <v>221</v>
      </c>
      <c r="H290" s="27"/>
      <c r="I290" s="27" t="s">
        <v>666</v>
      </c>
      <c r="J290" s="30"/>
      <c r="K290" s="27"/>
      <c r="L290" s="30"/>
      <c r="M290" s="27"/>
      <c r="N290" s="31"/>
      <c r="V290" s="4"/>
      <c r="W290" s="5"/>
      <c r="X290" s="5"/>
      <c r="AC290" s="5"/>
      <c r="AE290" s="5"/>
      <c r="AF290" s="2" t="s">
        <v>125</v>
      </c>
      <c r="AG290" s="5"/>
    </row>
    <row r="291" spans="1:33" s="3" customFormat="1" ht="12" x14ac:dyDescent="0.2">
      <c r="A291" s="21"/>
      <c r="B291" s="29"/>
      <c r="C291" s="148" t="s">
        <v>60</v>
      </c>
      <c r="D291" s="148"/>
      <c r="E291" s="148"/>
      <c r="F291" s="27" t="s">
        <v>57</v>
      </c>
      <c r="G291" s="27" t="s">
        <v>223</v>
      </c>
      <c r="H291" s="27"/>
      <c r="I291" s="27" t="s">
        <v>667</v>
      </c>
      <c r="J291" s="30"/>
      <c r="K291" s="27"/>
      <c r="L291" s="30"/>
      <c r="M291" s="27"/>
      <c r="N291" s="31"/>
      <c r="V291" s="4"/>
      <c r="W291" s="5"/>
      <c r="X291" s="5"/>
      <c r="AC291" s="5"/>
      <c r="AE291" s="5"/>
      <c r="AF291" s="2" t="s">
        <v>126</v>
      </c>
      <c r="AG291" s="5"/>
    </row>
    <row r="292" spans="1:33" s="3" customFormat="1" ht="12" x14ac:dyDescent="0.2">
      <c r="A292" s="21"/>
      <c r="B292" s="29"/>
      <c r="C292" s="148" t="s">
        <v>63</v>
      </c>
      <c r="D292" s="148"/>
      <c r="E292" s="148"/>
      <c r="F292" s="27"/>
      <c r="G292" s="27"/>
      <c r="H292" s="27"/>
      <c r="I292" s="27"/>
      <c r="J292" s="30">
        <v>4317.4799999999996</v>
      </c>
      <c r="K292" s="27"/>
      <c r="L292" s="30">
        <v>849.72</v>
      </c>
      <c r="M292" s="27"/>
      <c r="N292" s="31"/>
      <c r="V292" s="4"/>
      <c r="W292" s="5"/>
      <c r="X292" s="5"/>
      <c r="AC292" s="5"/>
      <c r="AE292" s="5"/>
      <c r="AF292" s="2" t="s">
        <v>127</v>
      </c>
      <c r="AG292" s="5"/>
    </row>
    <row r="293" spans="1:33" s="3" customFormat="1" ht="12" x14ac:dyDescent="0.2">
      <c r="A293" s="21"/>
      <c r="B293" s="29"/>
      <c r="C293" s="148" t="s">
        <v>64</v>
      </c>
      <c r="D293" s="148"/>
      <c r="E293" s="148"/>
      <c r="F293" s="27"/>
      <c r="G293" s="27"/>
      <c r="H293" s="27"/>
      <c r="I293" s="27"/>
      <c r="J293" s="30"/>
      <c r="K293" s="27"/>
      <c r="L293" s="30">
        <v>70.86</v>
      </c>
      <c r="M293" s="27"/>
      <c r="N293" s="31"/>
      <c r="V293" s="4"/>
      <c r="W293" s="5"/>
      <c r="X293" s="5"/>
      <c r="AC293" s="5"/>
      <c r="AE293" s="5"/>
      <c r="AG293" s="5" t="s">
        <v>277</v>
      </c>
    </row>
    <row r="294" spans="1:33" s="3" customFormat="1" ht="45" x14ac:dyDescent="0.2">
      <c r="A294" s="21"/>
      <c r="B294" s="29" t="s">
        <v>141</v>
      </c>
      <c r="C294" s="148" t="s">
        <v>142</v>
      </c>
      <c r="D294" s="148"/>
      <c r="E294" s="148"/>
      <c r="F294" s="27" t="s">
        <v>67</v>
      </c>
      <c r="G294" s="27" t="s">
        <v>143</v>
      </c>
      <c r="H294" s="27"/>
      <c r="I294" s="27" t="s">
        <v>143</v>
      </c>
      <c r="J294" s="30"/>
      <c r="K294" s="27"/>
      <c r="L294" s="30">
        <v>104.16</v>
      </c>
      <c r="M294" s="27"/>
      <c r="N294" s="31"/>
      <c r="V294" s="4"/>
      <c r="W294" s="5"/>
      <c r="X294" s="5"/>
      <c r="AC294" s="5"/>
      <c r="AE294" s="5"/>
      <c r="AF294" s="2" t="s">
        <v>110</v>
      </c>
      <c r="AG294" s="5"/>
    </row>
    <row r="295" spans="1:33" s="3" customFormat="1" ht="22.5" x14ac:dyDescent="0.2">
      <c r="A295" s="21"/>
      <c r="B295" s="29" t="s">
        <v>144</v>
      </c>
      <c r="C295" s="148" t="s">
        <v>145</v>
      </c>
      <c r="D295" s="148"/>
      <c r="E295" s="148"/>
      <c r="F295" s="27" t="s">
        <v>67</v>
      </c>
      <c r="G295" s="27" t="s">
        <v>146</v>
      </c>
      <c r="H295" s="27"/>
      <c r="I295" s="27" t="s">
        <v>146</v>
      </c>
      <c r="J295" s="30"/>
      <c r="K295" s="27"/>
      <c r="L295" s="30">
        <v>67.319999999999993</v>
      </c>
      <c r="M295" s="27"/>
      <c r="N295" s="31"/>
      <c r="V295" s="4"/>
      <c r="W295" s="5"/>
      <c r="X295" s="5"/>
      <c r="AC295" s="5"/>
      <c r="AE295" s="5"/>
      <c r="AF295" s="2" t="s">
        <v>213</v>
      </c>
      <c r="AG295" s="5"/>
    </row>
    <row r="296" spans="1:33" s="3" customFormat="1" ht="12" x14ac:dyDescent="0.2">
      <c r="A296" s="23"/>
      <c r="B296" s="24"/>
      <c r="C296" s="149" t="s">
        <v>72</v>
      </c>
      <c r="D296" s="149"/>
      <c r="E296" s="149"/>
      <c r="F296" s="23"/>
      <c r="G296" s="23"/>
      <c r="H296" s="23"/>
      <c r="I296" s="23"/>
      <c r="J296" s="25"/>
      <c r="K296" s="23"/>
      <c r="L296" s="25">
        <v>1021.2</v>
      </c>
      <c r="M296" s="27"/>
      <c r="N296" s="26"/>
      <c r="V296" s="4" t="s">
        <v>663</v>
      </c>
      <c r="W296" s="5"/>
      <c r="X296" s="5"/>
      <c r="AC296" s="5"/>
      <c r="AE296" s="5"/>
      <c r="AG296" s="5"/>
    </row>
    <row r="297" spans="1:33" s="3" customFormat="1" ht="12" x14ac:dyDescent="0.2">
      <c r="A297" s="23" t="s">
        <v>268</v>
      </c>
      <c r="B297" s="24" t="s">
        <v>226</v>
      </c>
      <c r="C297" s="149" t="s">
        <v>227</v>
      </c>
      <c r="D297" s="149"/>
      <c r="E297" s="149"/>
      <c r="F297" s="23" t="s">
        <v>48</v>
      </c>
      <c r="G297" s="23"/>
      <c r="H297" s="23"/>
      <c r="I297" s="23" t="s">
        <v>664</v>
      </c>
      <c r="J297" s="25"/>
      <c r="K297" s="23"/>
      <c r="L297" s="25"/>
      <c r="M297" s="23"/>
      <c r="N297" s="26"/>
      <c r="V297" s="4"/>
      <c r="W297" s="5" t="s">
        <v>215</v>
      </c>
      <c r="X297" s="5"/>
      <c r="AC297" s="5"/>
      <c r="AE297" s="5"/>
      <c r="AG297" s="5"/>
    </row>
    <row r="298" spans="1:33" s="3" customFormat="1" ht="56.25" x14ac:dyDescent="0.2">
      <c r="A298" s="21"/>
      <c r="B298" s="29" t="s">
        <v>45</v>
      </c>
      <c r="C298" s="148" t="s">
        <v>51</v>
      </c>
      <c r="D298" s="148"/>
      <c r="E298" s="148"/>
      <c r="F298" s="27"/>
      <c r="G298" s="27"/>
      <c r="H298" s="27"/>
      <c r="I298" s="27"/>
      <c r="J298" s="30">
        <v>246.01</v>
      </c>
      <c r="K298" s="27"/>
      <c r="L298" s="30">
        <v>48.42</v>
      </c>
      <c r="M298" s="27"/>
      <c r="N298" s="31"/>
      <c r="V298" s="4"/>
      <c r="W298" s="5"/>
      <c r="X298" s="5" t="s">
        <v>218</v>
      </c>
      <c r="AC298" s="5"/>
      <c r="AE298" s="5"/>
      <c r="AG298" s="5"/>
    </row>
    <row r="299" spans="1:33" s="3" customFormat="1" ht="12" x14ac:dyDescent="0.2">
      <c r="A299" s="21"/>
      <c r="B299" s="29" t="s">
        <v>52</v>
      </c>
      <c r="C299" s="148" t="s">
        <v>53</v>
      </c>
      <c r="D299" s="148"/>
      <c r="E299" s="148"/>
      <c r="F299" s="27"/>
      <c r="G299" s="27"/>
      <c r="H299" s="27"/>
      <c r="I299" s="27"/>
      <c r="J299" s="30">
        <v>3803.39</v>
      </c>
      <c r="K299" s="27"/>
      <c r="L299" s="30">
        <v>748.55</v>
      </c>
      <c r="M299" s="27"/>
      <c r="N299" s="31"/>
      <c r="V299" s="4"/>
      <c r="W299" s="5"/>
      <c r="X299" s="5"/>
      <c r="Y299" s="2" t="s">
        <v>665</v>
      </c>
      <c r="AC299" s="5"/>
      <c r="AE299" s="5"/>
      <c r="AG299" s="5"/>
    </row>
    <row r="300" spans="1:33" s="3" customFormat="1" ht="12" x14ac:dyDescent="0.2">
      <c r="A300" s="21"/>
      <c r="B300" s="29" t="s">
        <v>54</v>
      </c>
      <c r="C300" s="148" t="s">
        <v>55</v>
      </c>
      <c r="D300" s="148"/>
      <c r="E300" s="148"/>
      <c r="F300" s="27"/>
      <c r="G300" s="27"/>
      <c r="H300" s="27"/>
      <c r="I300" s="27"/>
      <c r="J300" s="30">
        <v>217.18</v>
      </c>
      <c r="K300" s="27"/>
      <c r="L300" s="30">
        <v>42.74</v>
      </c>
      <c r="M300" s="27"/>
      <c r="N300" s="31"/>
      <c r="V300" s="4"/>
      <c r="W300" s="5"/>
      <c r="X300" s="5"/>
      <c r="Z300" s="2" t="s">
        <v>51</v>
      </c>
      <c r="AC300" s="5"/>
      <c r="AE300" s="5"/>
      <c r="AG300" s="5"/>
    </row>
    <row r="301" spans="1:33" s="3" customFormat="1" ht="12" x14ac:dyDescent="0.2">
      <c r="A301" s="21"/>
      <c r="B301" s="29" t="s">
        <v>87</v>
      </c>
      <c r="C301" s="148" t="s">
        <v>156</v>
      </c>
      <c r="D301" s="148"/>
      <c r="E301" s="148"/>
      <c r="F301" s="27"/>
      <c r="G301" s="27"/>
      <c r="H301" s="27"/>
      <c r="I301" s="27"/>
      <c r="J301" s="30">
        <v>61</v>
      </c>
      <c r="K301" s="27"/>
      <c r="L301" s="30">
        <v>12.01</v>
      </c>
      <c r="M301" s="27"/>
      <c r="N301" s="31"/>
      <c r="V301" s="4"/>
      <c r="W301" s="5"/>
      <c r="X301" s="5"/>
      <c r="Z301" s="2" t="s">
        <v>53</v>
      </c>
      <c r="AC301" s="5"/>
      <c r="AE301" s="5"/>
      <c r="AG301" s="5"/>
    </row>
    <row r="302" spans="1:33" s="3" customFormat="1" ht="12" x14ac:dyDescent="0.2">
      <c r="A302" s="21"/>
      <c r="B302" s="29"/>
      <c r="C302" s="148" t="s">
        <v>56</v>
      </c>
      <c r="D302" s="148"/>
      <c r="E302" s="148"/>
      <c r="F302" s="27" t="s">
        <v>57</v>
      </c>
      <c r="G302" s="27" t="s">
        <v>228</v>
      </c>
      <c r="H302" s="27"/>
      <c r="I302" s="27" t="s">
        <v>668</v>
      </c>
      <c r="J302" s="30"/>
      <c r="K302" s="27"/>
      <c r="L302" s="30"/>
      <c r="M302" s="27"/>
      <c r="N302" s="31"/>
      <c r="V302" s="4"/>
      <c r="W302" s="5"/>
      <c r="X302" s="5"/>
      <c r="Z302" s="2" t="s">
        <v>55</v>
      </c>
      <c r="AC302" s="5"/>
      <c r="AE302" s="5"/>
      <c r="AG302" s="5"/>
    </row>
    <row r="303" spans="1:33" s="3" customFormat="1" ht="12" x14ac:dyDescent="0.2">
      <c r="A303" s="21"/>
      <c r="B303" s="29"/>
      <c r="C303" s="148" t="s">
        <v>60</v>
      </c>
      <c r="D303" s="148"/>
      <c r="E303" s="148"/>
      <c r="F303" s="27" t="s">
        <v>57</v>
      </c>
      <c r="G303" s="27" t="s">
        <v>230</v>
      </c>
      <c r="H303" s="27"/>
      <c r="I303" s="27" t="s">
        <v>669</v>
      </c>
      <c r="J303" s="30"/>
      <c r="K303" s="27"/>
      <c r="L303" s="30"/>
      <c r="M303" s="27"/>
      <c r="N303" s="31"/>
      <c r="V303" s="4"/>
      <c r="W303" s="5"/>
      <c r="X303" s="5"/>
      <c r="Z303" s="2" t="s">
        <v>156</v>
      </c>
      <c r="AC303" s="5"/>
      <c r="AE303" s="5"/>
      <c r="AG303" s="5"/>
    </row>
    <row r="304" spans="1:33" s="3" customFormat="1" ht="12" x14ac:dyDescent="0.2">
      <c r="A304" s="21"/>
      <c r="B304" s="29"/>
      <c r="C304" s="148" t="s">
        <v>63</v>
      </c>
      <c r="D304" s="148"/>
      <c r="E304" s="148"/>
      <c r="F304" s="27"/>
      <c r="G304" s="27"/>
      <c r="H304" s="27"/>
      <c r="I304" s="27"/>
      <c r="J304" s="30">
        <v>4110.3999999999996</v>
      </c>
      <c r="K304" s="27"/>
      <c r="L304" s="30">
        <v>808.98</v>
      </c>
      <c r="M304" s="27"/>
      <c r="N304" s="31"/>
      <c r="V304" s="4"/>
      <c r="W304" s="5"/>
      <c r="X304" s="5"/>
      <c r="AA304" s="2" t="s">
        <v>56</v>
      </c>
      <c r="AC304" s="5"/>
      <c r="AE304" s="5"/>
      <c r="AG304" s="5"/>
    </row>
    <row r="305" spans="1:33" s="3" customFormat="1" ht="12" x14ac:dyDescent="0.2">
      <c r="A305" s="21"/>
      <c r="B305" s="29"/>
      <c r="C305" s="148" t="s">
        <v>64</v>
      </c>
      <c r="D305" s="148"/>
      <c r="E305" s="148"/>
      <c r="F305" s="27"/>
      <c r="G305" s="27"/>
      <c r="H305" s="27"/>
      <c r="I305" s="27"/>
      <c r="J305" s="30"/>
      <c r="K305" s="27"/>
      <c r="L305" s="30">
        <v>91.16</v>
      </c>
      <c r="M305" s="27"/>
      <c r="N305" s="31"/>
      <c r="V305" s="4"/>
      <c r="W305" s="5"/>
      <c r="X305" s="5"/>
      <c r="AA305" s="2" t="s">
        <v>60</v>
      </c>
      <c r="AC305" s="5"/>
      <c r="AE305" s="5"/>
      <c r="AG305" s="5"/>
    </row>
    <row r="306" spans="1:33" s="3" customFormat="1" ht="45" x14ac:dyDescent="0.2">
      <c r="A306" s="21"/>
      <c r="B306" s="29" t="s">
        <v>141</v>
      </c>
      <c r="C306" s="148" t="s">
        <v>142</v>
      </c>
      <c r="D306" s="148"/>
      <c r="E306" s="148"/>
      <c r="F306" s="27" t="s">
        <v>67</v>
      </c>
      <c r="G306" s="27" t="s">
        <v>143</v>
      </c>
      <c r="H306" s="27"/>
      <c r="I306" s="27" t="s">
        <v>143</v>
      </c>
      <c r="J306" s="30"/>
      <c r="K306" s="27"/>
      <c r="L306" s="30">
        <v>134.01</v>
      </c>
      <c r="M306" s="27"/>
      <c r="N306" s="31"/>
      <c r="V306" s="4"/>
      <c r="W306" s="5"/>
      <c r="X306" s="5"/>
      <c r="AB306" s="2" t="s">
        <v>63</v>
      </c>
      <c r="AC306" s="5"/>
      <c r="AE306" s="5"/>
      <c r="AG306" s="5"/>
    </row>
    <row r="307" spans="1:33" s="3" customFormat="1" ht="22.5" x14ac:dyDescent="0.2">
      <c r="A307" s="21"/>
      <c r="B307" s="29" t="s">
        <v>144</v>
      </c>
      <c r="C307" s="148" t="s">
        <v>145</v>
      </c>
      <c r="D307" s="148"/>
      <c r="E307" s="148"/>
      <c r="F307" s="27" t="s">
        <v>67</v>
      </c>
      <c r="G307" s="27" t="s">
        <v>146</v>
      </c>
      <c r="H307" s="27"/>
      <c r="I307" s="27" t="s">
        <v>146</v>
      </c>
      <c r="J307" s="30"/>
      <c r="K307" s="27"/>
      <c r="L307" s="30">
        <v>86.6</v>
      </c>
      <c r="M307" s="27"/>
      <c r="N307" s="31"/>
      <c r="V307" s="4"/>
      <c r="W307" s="5"/>
      <c r="X307" s="5"/>
      <c r="AA307" s="2" t="s">
        <v>64</v>
      </c>
      <c r="AC307" s="5"/>
      <c r="AE307" s="5"/>
      <c r="AG307" s="5"/>
    </row>
    <row r="308" spans="1:33" s="3" customFormat="1" ht="12" x14ac:dyDescent="0.2">
      <c r="A308" s="23"/>
      <c r="B308" s="24"/>
      <c r="C308" s="149" t="s">
        <v>72</v>
      </c>
      <c r="D308" s="149"/>
      <c r="E308" s="149"/>
      <c r="F308" s="23"/>
      <c r="G308" s="23"/>
      <c r="H308" s="23"/>
      <c r="I308" s="23"/>
      <c r="J308" s="25"/>
      <c r="K308" s="23"/>
      <c r="L308" s="25">
        <v>1029.5899999999999</v>
      </c>
      <c r="M308" s="27"/>
      <c r="N308" s="26"/>
      <c r="V308" s="4"/>
      <c r="W308" s="5"/>
      <c r="X308" s="5"/>
      <c r="AA308" s="2" t="s">
        <v>142</v>
      </c>
      <c r="AC308" s="5"/>
      <c r="AE308" s="5"/>
      <c r="AG308" s="5"/>
    </row>
    <row r="309" spans="1:33" s="3" customFormat="1" ht="12" x14ac:dyDescent="0.2">
      <c r="A309" s="23" t="s">
        <v>270</v>
      </c>
      <c r="B309" s="24" t="s">
        <v>233</v>
      </c>
      <c r="C309" s="149" t="s">
        <v>234</v>
      </c>
      <c r="D309" s="149"/>
      <c r="E309" s="149"/>
      <c r="F309" s="23" t="s">
        <v>48</v>
      </c>
      <c r="G309" s="23"/>
      <c r="H309" s="23"/>
      <c r="I309" s="23" t="s">
        <v>664</v>
      </c>
      <c r="J309" s="25"/>
      <c r="K309" s="23"/>
      <c r="L309" s="25"/>
      <c r="M309" s="23"/>
      <c r="N309" s="26"/>
      <c r="V309" s="4"/>
      <c r="W309" s="5"/>
      <c r="X309" s="5"/>
      <c r="AA309" s="2" t="s">
        <v>145</v>
      </c>
      <c r="AC309" s="5"/>
      <c r="AE309" s="5"/>
      <c r="AG309" s="5"/>
    </row>
    <row r="310" spans="1:33" s="3" customFormat="1" ht="12" x14ac:dyDescent="0.2">
      <c r="A310" s="35"/>
      <c r="B310" s="29"/>
      <c r="C310" s="148" t="s">
        <v>235</v>
      </c>
      <c r="D310" s="148"/>
      <c r="E310" s="148"/>
      <c r="F310" s="148"/>
      <c r="G310" s="148"/>
      <c r="H310" s="148"/>
      <c r="I310" s="148"/>
      <c r="J310" s="148"/>
      <c r="K310" s="148"/>
      <c r="L310" s="148"/>
      <c r="M310" s="148"/>
      <c r="N310" s="148"/>
      <c r="V310" s="4"/>
      <c r="W310" s="5"/>
      <c r="X310" s="5"/>
      <c r="AC310" s="5" t="s">
        <v>72</v>
      </c>
      <c r="AE310" s="5"/>
      <c r="AG310" s="5"/>
    </row>
    <row r="311" spans="1:33" s="3" customFormat="1" ht="56.25" x14ac:dyDescent="0.2">
      <c r="A311" s="21"/>
      <c r="B311" s="29" t="s">
        <v>52</v>
      </c>
      <c r="C311" s="148" t="s">
        <v>53</v>
      </c>
      <c r="D311" s="148"/>
      <c r="E311" s="148"/>
      <c r="F311" s="27"/>
      <c r="G311" s="27"/>
      <c r="H311" s="27"/>
      <c r="I311" s="27"/>
      <c r="J311" s="30">
        <v>119.54</v>
      </c>
      <c r="K311" s="27" t="s">
        <v>188</v>
      </c>
      <c r="L311" s="30">
        <v>235.27</v>
      </c>
      <c r="M311" s="27"/>
      <c r="N311" s="31"/>
      <c r="V311" s="4"/>
      <c r="W311" s="5"/>
      <c r="X311" s="5" t="s">
        <v>227</v>
      </c>
      <c r="AC311" s="5"/>
      <c r="AE311" s="5"/>
      <c r="AG311" s="5"/>
    </row>
    <row r="312" spans="1:33" s="3" customFormat="1" ht="12" x14ac:dyDescent="0.2">
      <c r="A312" s="21"/>
      <c r="B312" s="29" t="s">
        <v>54</v>
      </c>
      <c r="C312" s="148" t="s">
        <v>55</v>
      </c>
      <c r="D312" s="148"/>
      <c r="E312" s="148"/>
      <c r="F312" s="27"/>
      <c r="G312" s="27"/>
      <c r="H312" s="27"/>
      <c r="I312" s="27"/>
      <c r="J312" s="30">
        <v>5.78</v>
      </c>
      <c r="K312" s="27" t="s">
        <v>188</v>
      </c>
      <c r="L312" s="30">
        <v>11.38</v>
      </c>
      <c r="M312" s="27"/>
      <c r="N312" s="31"/>
      <c r="V312" s="4"/>
      <c r="W312" s="5"/>
      <c r="X312" s="5"/>
      <c r="Z312" s="2" t="s">
        <v>51</v>
      </c>
      <c r="AC312" s="5"/>
      <c r="AE312" s="5"/>
      <c r="AG312" s="5"/>
    </row>
    <row r="313" spans="1:33" s="3" customFormat="1" ht="12" x14ac:dyDescent="0.2">
      <c r="A313" s="21"/>
      <c r="B313" s="29"/>
      <c r="C313" s="148" t="s">
        <v>60</v>
      </c>
      <c r="D313" s="148"/>
      <c r="E313" s="148"/>
      <c r="F313" s="27" t="s">
        <v>57</v>
      </c>
      <c r="G313" s="27" t="s">
        <v>236</v>
      </c>
      <c r="H313" s="27" t="s">
        <v>188</v>
      </c>
      <c r="I313" s="27" t="s">
        <v>670</v>
      </c>
      <c r="J313" s="30"/>
      <c r="K313" s="27"/>
      <c r="L313" s="30"/>
      <c r="M313" s="27"/>
      <c r="N313" s="31"/>
      <c r="V313" s="4"/>
      <c r="W313" s="5"/>
      <c r="X313" s="5"/>
      <c r="Z313" s="2" t="s">
        <v>53</v>
      </c>
      <c r="AC313" s="5"/>
      <c r="AE313" s="5"/>
      <c r="AG313" s="5"/>
    </row>
    <row r="314" spans="1:33" s="3" customFormat="1" ht="12" x14ac:dyDescent="0.2">
      <c r="A314" s="21"/>
      <c r="B314" s="29"/>
      <c r="C314" s="148" t="s">
        <v>63</v>
      </c>
      <c r="D314" s="148"/>
      <c r="E314" s="148"/>
      <c r="F314" s="27"/>
      <c r="G314" s="27"/>
      <c r="H314" s="27"/>
      <c r="I314" s="27"/>
      <c r="J314" s="30">
        <v>119.54</v>
      </c>
      <c r="K314" s="27"/>
      <c r="L314" s="30">
        <v>235.27</v>
      </c>
      <c r="M314" s="27"/>
      <c r="N314" s="31"/>
      <c r="V314" s="4"/>
      <c r="W314" s="5"/>
      <c r="X314" s="5"/>
      <c r="Z314" s="2" t="s">
        <v>55</v>
      </c>
      <c r="AC314" s="5"/>
      <c r="AE314" s="5"/>
      <c r="AG314" s="5"/>
    </row>
    <row r="315" spans="1:33" s="3" customFormat="1" ht="12" x14ac:dyDescent="0.2">
      <c r="A315" s="21"/>
      <c r="B315" s="29"/>
      <c r="C315" s="148" t="s">
        <v>64</v>
      </c>
      <c r="D315" s="148"/>
      <c r="E315" s="148"/>
      <c r="F315" s="27"/>
      <c r="G315" s="27"/>
      <c r="H315" s="27"/>
      <c r="I315" s="27"/>
      <c r="J315" s="30"/>
      <c r="K315" s="27"/>
      <c r="L315" s="30">
        <v>11.38</v>
      </c>
      <c r="M315" s="27"/>
      <c r="N315" s="31"/>
      <c r="V315" s="4"/>
      <c r="W315" s="5"/>
      <c r="X315" s="5"/>
      <c r="Z315" s="2" t="s">
        <v>156</v>
      </c>
      <c r="AC315" s="5"/>
      <c r="AE315" s="5"/>
      <c r="AG315" s="5"/>
    </row>
    <row r="316" spans="1:33" s="3" customFormat="1" ht="45" x14ac:dyDescent="0.2">
      <c r="A316" s="21"/>
      <c r="B316" s="29" t="s">
        <v>141</v>
      </c>
      <c r="C316" s="148" t="s">
        <v>142</v>
      </c>
      <c r="D316" s="148"/>
      <c r="E316" s="148"/>
      <c r="F316" s="27" t="s">
        <v>67</v>
      </c>
      <c r="G316" s="27" t="s">
        <v>143</v>
      </c>
      <c r="H316" s="27"/>
      <c r="I316" s="27" t="s">
        <v>143</v>
      </c>
      <c r="J316" s="30"/>
      <c r="K316" s="27"/>
      <c r="L316" s="30">
        <v>16.73</v>
      </c>
      <c r="M316" s="27"/>
      <c r="N316" s="31"/>
      <c r="V316" s="4"/>
      <c r="W316" s="5"/>
      <c r="X316" s="5"/>
      <c r="AA316" s="2" t="s">
        <v>56</v>
      </c>
      <c r="AC316" s="5"/>
      <c r="AE316" s="5"/>
      <c r="AG316" s="5"/>
    </row>
    <row r="317" spans="1:33" s="3" customFormat="1" ht="22.5" x14ac:dyDescent="0.2">
      <c r="A317" s="21"/>
      <c r="B317" s="29" t="s">
        <v>144</v>
      </c>
      <c r="C317" s="148" t="s">
        <v>145</v>
      </c>
      <c r="D317" s="148"/>
      <c r="E317" s="148"/>
      <c r="F317" s="27" t="s">
        <v>67</v>
      </c>
      <c r="G317" s="27" t="s">
        <v>146</v>
      </c>
      <c r="H317" s="27"/>
      <c r="I317" s="27" t="s">
        <v>146</v>
      </c>
      <c r="J317" s="30"/>
      <c r="K317" s="27"/>
      <c r="L317" s="30">
        <v>10.81</v>
      </c>
      <c r="M317" s="27"/>
      <c r="N317" s="31"/>
      <c r="V317" s="4"/>
      <c r="W317" s="5"/>
      <c r="X317" s="5"/>
      <c r="AA317" s="2" t="s">
        <v>60</v>
      </c>
      <c r="AC317" s="5"/>
      <c r="AE317" s="5"/>
      <c r="AG317" s="5"/>
    </row>
    <row r="318" spans="1:33" s="3" customFormat="1" ht="12" x14ac:dyDescent="0.2">
      <c r="A318" s="23"/>
      <c r="B318" s="24"/>
      <c r="C318" s="149" t="s">
        <v>72</v>
      </c>
      <c r="D318" s="149"/>
      <c r="E318" s="149"/>
      <c r="F318" s="23"/>
      <c r="G318" s="23"/>
      <c r="H318" s="23"/>
      <c r="I318" s="23"/>
      <c r="J318" s="25"/>
      <c r="K318" s="23"/>
      <c r="L318" s="25">
        <v>262.81</v>
      </c>
      <c r="M318" s="27"/>
      <c r="N318" s="26"/>
      <c r="V318" s="4"/>
      <c r="W318" s="5"/>
      <c r="X318" s="5"/>
      <c r="AB318" s="2" t="s">
        <v>63</v>
      </c>
      <c r="AC318" s="5"/>
      <c r="AE318" s="5"/>
      <c r="AG318" s="5"/>
    </row>
    <row r="319" spans="1:33" s="3" customFormat="1" ht="12" x14ac:dyDescent="0.2">
      <c r="A319" s="23" t="s">
        <v>273</v>
      </c>
      <c r="B319" s="24" t="s">
        <v>239</v>
      </c>
      <c r="C319" s="149" t="s">
        <v>240</v>
      </c>
      <c r="D319" s="149"/>
      <c r="E319" s="149"/>
      <c r="F319" s="23" t="s">
        <v>241</v>
      </c>
      <c r="G319" s="23"/>
      <c r="H319" s="23"/>
      <c r="I319" s="23" t="s">
        <v>671</v>
      </c>
      <c r="J319" s="25">
        <v>183.26</v>
      </c>
      <c r="K319" s="23"/>
      <c r="L319" s="25">
        <v>18177.97</v>
      </c>
      <c r="M319" s="23"/>
      <c r="N319" s="26"/>
      <c r="V319" s="4"/>
      <c r="W319" s="5"/>
      <c r="X319" s="5"/>
      <c r="AA319" s="2" t="s">
        <v>64</v>
      </c>
      <c r="AC319" s="5"/>
      <c r="AE319" s="5"/>
      <c r="AG319" s="5"/>
    </row>
    <row r="320" spans="1:33" s="3" customFormat="1" ht="12" x14ac:dyDescent="0.2">
      <c r="A320" s="23"/>
      <c r="B320" s="24"/>
      <c r="C320" s="32" t="s">
        <v>243</v>
      </c>
      <c r="D320" s="33"/>
      <c r="E320" s="33"/>
      <c r="F320" s="23"/>
      <c r="G320" s="23"/>
      <c r="H320" s="23"/>
      <c r="I320" s="23"/>
      <c r="J320" s="25"/>
      <c r="K320" s="23"/>
      <c r="L320" s="25"/>
      <c r="M320" s="34"/>
      <c r="N320" s="26"/>
      <c r="V320" s="4"/>
      <c r="W320" s="5"/>
      <c r="X320" s="5"/>
      <c r="AA320" s="2" t="s">
        <v>142</v>
      </c>
      <c r="AC320" s="5"/>
      <c r="AE320" s="5"/>
      <c r="AG320" s="5"/>
    </row>
    <row r="321" spans="1:33" s="3" customFormat="1" ht="12" x14ac:dyDescent="0.2">
      <c r="A321" s="27"/>
      <c r="B321" s="28"/>
      <c r="C321" s="148" t="s">
        <v>672</v>
      </c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8"/>
      <c r="V321" s="4"/>
      <c r="W321" s="5"/>
      <c r="X321" s="5"/>
      <c r="AA321" s="2" t="s">
        <v>145</v>
      </c>
      <c r="AC321" s="5"/>
      <c r="AE321" s="5"/>
      <c r="AG321" s="5"/>
    </row>
    <row r="322" spans="1:33" s="3" customFormat="1" ht="12" x14ac:dyDescent="0.2">
      <c r="A322" s="153" t="s">
        <v>164</v>
      </c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V322" s="4"/>
      <c r="W322" s="5"/>
      <c r="X322" s="5"/>
      <c r="AC322" s="5" t="s">
        <v>72</v>
      </c>
      <c r="AE322" s="5"/>
      <c r="AG322" s="5"/>
    </row>
    <row r="323" spans="1:33" s="3" customFormat="1" ht="33.75" x14ac:dyDescent="0.2">
      <c r="A323" s="23" t="s">
        <v>279</v>
      </c>
      <c r="B323" s="24" t="s">
        <v>135</v>
      </c>
      <c r="C323" s="149" t="s">
        <v>136</v>
      </c>
      <c r="D323" s="149"/>
      <c r="E323" s="149"/>
      <c r="F323" s="23" t="s">
        <v>137</v>
      </c>
      <c r="G323" s="23"/>
      <c r="H323" s="23"/>
      <c r="I323" s="23" t="s">
        <v>673</v>
      </c>
      <c r="J323" s="25"/>
      <c r="K323" s="23"/>
      <c r="L323" s="25"/>
      <c r="M323" s="23"/>
      <c r="N323" s="26"/>
      <c r="V323" s="4"/>
      <c r="W323" s="5"/>
      <c r="X323" s="5" t="s">
        <v>234</v>
      </c>
      <c r="AC323" s="5"/>
      <c r="AE323" s="5"/>
      <c r="AG323" s="5"/>
    </row>
    <row r="324" spans="1:33" s="3" customFormat="1" ht="12" x14ac:dyDescent="0.2">
      <c r="A324" s="27"/>
      <c r="B324" s="28"/>
      <c r="C324" s="148" t="s">
        <v>674</v>
      </c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8"/>
      <c r="V324" s="4"/>
      <c r="W324" s="5"/>
      <c r="X324" s="5"/>
      <c r="AC324" s="5"/>
      <c r="AD324" s="2" t="s">
        <v>235</v>
      </c>
      <c r="AE324" s="5"/>
      <c r="AG324" s="5"/>
    </row>
    <row r="325" spans="1:33" s="3" customFormat="1" ht="12" x14ac:dyDescent="0.2">
      <c r="A325" s="21"/>
      <c r="B325" s="29" t="s">
        <v>52</v>
      </c>
      <c r="C325" s="148" t="s">
        <v>53</v>
      </c>
      <c r="D325" s="148"/>
      <c r="E325" s="148"/>
      <c r="F325" s="27"/>
      <c r="G325" s="27"/>
      <c r="H325" s="27"/>
      <c r="I325" s="27"/>
      <c r="J325" s="30">
        <v>39.1</v>
      </c>
      <c r="K325" s="27"/>
      <c r="L325" s="30">
        <v>5.39</v>
      </c>
      <c r="M325" s="27"/>
      <c r="N325" s="31"/>
      <c r="V325" s="4"/>
      <c r="W325" s="5"/>
      <c r="X325" s="5"/>
      <c r="Z325" s="2" t="s">
        <v>53</v>
      </c>
      <c r="AC325" s="5"/>
      <c r="AE325" s="5"/>
      <c r="AG325" s="5"/>
    </row>
    <row r="326" spans="1:33" s="3" customFormat="1" ht="12" x14ac:dyDescent="0.2">
      <c r="A326" s="21"/>
      <c r="B326" s="29" t="s">
        <v>54</v>
      </c>
      <c r="C326" s="148" t="s">
        <v>55</v>
      </c>
      <c r="D326" s="148"/>
      <c r="E326" s="148"/>
      <c r="F326" s="27"/>
      <c r="G326" s="27"/>
      <c r="H326" s="27"/>
      <c r="I326" s="27"/>
      <c r="J326" s="30">
        <v>7.15</v>
      </c>
      <c r="K326" s="27"/>
      <c r="L326" s="30">
        <v>0.99</v>
      </c>
      <c r="M326" s="27"/>
      <c r="N326" s="31"/>
      <c r="V326" s="4"/>
      <c r="W326" s="5"/>
      <c r="X326" s="5"/>
      <c r="Z326" s="2" t="s">
        <v>55</v>
      </c>
      <c r="AC326" s="5"/>
      <c r="AE326" s="5"/>
      <c r="AG326" s="5"/>
    </row>
    <row r="327" spans="1:33" s="3" customFormat="1" ht="12" x14ac:dyDescent="0.2">
      <c r="A327" s="21"/>
      <c r="B327" s="29"/>
      <c r="C327" s="148" t="s">
        <v>60</v>
      </c>
      <c r="D327" s="148"/>
      <c r="E327" s="148"/>
      <c r="F327" s="27" t="s">
        <v>57</v>
      </c>
      <c r="G327" s="27" t="s">
        <v>139</v>
      </c>
      <c r="H327" s="27"/>
      <c r="I327" s="27" t="s">
        <v>675</v>
      </c>
      <c r="J327" s="30"/>
      <c r="K327" s="27"/>
      <c r="L327" s="30"/>
      <c r="M327" s="27"/>
      <c r="N327" s="31"/>
      <c r="V327" s="4"/>
      <c r="W327" s="5"/>
      <c r="X327" s="5"/>
      <c r="AA327" s="2" t="s">
        <v>60</v>
      </c>
      <c r="AC327" s="5"/>
      <c r="AE327" s="5"/>
      <c r="AG327" s="5"/>
    </row>
    <row r="328" spans="1:33" s="3" customFormat="1" ht="12" x14ac:dyDescent="0.2">
      <c r="A328" s="21"/>
      <c r="B328" s="29"/>
      <c r="C328" s="148" t="s">
        <v>63</v>
      </c>
      <c r="D328" s="148"/>
      <c r="E328" s="148"/>
      <c r="F328" s="27"/>
      <c r="G328" s="27"/>
      <c r="H328" s="27"/>
      <c r="I328" s="27"/>
      <c r="J328" s="30">
        <v>39.1</v>
      </c>
      <c r="K328" s="27"/>
      <c r="L328" s="30">
        <v>5.39</v>
      </c>
      <c r="M328" s="27"/>
      <c r="N328" s="31"/>
      <c r="V328" s="4"/>
      <c r="W328" s="5"/>
      <c r="X328" s="5"/>
      <c r="AB328" s="2" t="s">
        <v>63</v>
      </c>
      <c r="AC328" s="5"/>
      <c r="AE328" s="5"/>
      <c r="AG328" s="5"/>
    </row>
    <row r="329" spans="1:33" s="3" customFormat="1" ht="12" x14ac:dyDescent="0.2">
      <c r="A329" s="21"/>
      <c r="B329" s="29"/>
      <c r="C329" s="148" t="s">
        <v>64</v>
      </c>
      <c r="D329" s="148"/>
      <c r="E329" s="148"/>
      <c r="F329" s="27"/>
      <c r="G329" s="27"/>
      <c r="H329" s="27"/>
      <c r="I329" s="27"/>
      <c r="J329" s="30"/>
      <c r="K329" s="27"/>
      <c r="L329" s="30">
        <v>0.99</v>
      </c>
      <c r="M329" s="27"/>
      <c r="N329" s="31"/>
      <c r="V329" s="4"/>
      <c r="W329" s="5"/>
      <c r="X329" s="5"/>
      <c r="AA329" s="2" t="s">
        <v>64</v>
      </c>
      <c r="AC329" s="5"/>
      <c r="AE329" s="5"/>
      <c r="AG329" s="5"/>
    </row>
    <row r="330" spans="1:33" s="3" customFormat="1" ht="45" x14ac:dyDescent="0.2">
      <c r="A330" s="21"/>
      <c r="B330" s="29" t="s">
        <v>141</v>
      </c>
      <c r="C330" s="148" t="s">
        <v>142</v>
      </c>
      <c r="D330" s="148"/>
      <c r="E330" s="148"/>
      <c r="F330" s="27" t="s">
        <v>67</v>
      </c>
      <c r="G330" s="27" t="s">
        <v>143</v>
      </c>
      <c r="H330" s="27"/>
      <c r="I330" s="27" t="s">
        <v>143</v>
      </c>
      <c r="J330" s="30"/>
      <c r="K330" s="27"/>
      <c r="L330" s="30">
        <v>1.46</v>
      </c>
      <c r="M330" s="27"/>
      <c r="N330" s="31"/>
      <c r="V330" s="4"/>
      <c r="W330" s="5"/>
      <c r="X330" s="5"/>
      <c r="AA330" s="2" t="s">
        <v>142</v>
      </c>
      <c r="AC330" s="5"/>
      <c r="AE330" s="5"/>
      <c r="AG330" s="5"/>
    </row>
    <row r="331" spans="1:33" s="3" customFormat="1" ht="22.5" x14ac:dyDescent="0.2">
      <c r="A331" s="21"/>
      <c r="B331" s="29" t="s">
        <v>144</v>
      </c>
      <c r="C331" s="148" t="s">
        <v>145</v>
      </c>
      <c r="D331" s="148"/>
      <c r="E331" s="148"/>
      <c r="F331" s="27" t="s">
        <v>67</v>
      </c>
      <c r="G331" s="27" t="s">
        <v>146</v>
      </c>
      <c r="H331" s="27"/>
      <c r="I331" s="27" t="s">
        <v>146</v>
      </c>
      <c r="J331" s="30"/>
      <c r="K331" s="27"/>
      <c r="L331" s="30">
        <v>0.94</v>
      </c>
      <c r="M331" s="27"/>
      <c r="N331" s="31"/>
      <c r="V331" s="4"/>
      <c r="W331" s="5"/>
      <c r="X331" s="5"/>
      <c r="AA331" s="2" t="s">
        <v>145</v>
      </c>
      <c r="AC331" s="5"/>
      <c r="AE331" s="5"/>
      <c r="AG331" s="5"/>
    </row>
    <row r="332" spans="1:33" s="3" customFormat="1" ht="12" x14ac:dyDescent="0.2">
      <c r="A332" s="23"/>
      <c r="B332" s="24"/>
      <c r="C332" s="149" t="s">
        <v>72</v>
      </c>
      <c r="D332" s="149"/>
      <c r="E332" s="149"/>
      <c r="F332" s="23"/>
      <c r="G332" s="23"/>
      <c r="H332" s="23"/>
      <c r="I332" s="23"/>
      <c r="J332" s="25"/>
      <c r="K332" s="23"/>
      <c r="L332" s="25">
        <v>7.79</v>
      </c>
      <c r="M332" s="27"/>
      <c r="N332" s="26"/>
      <c r="V332" s="4"/>
      <c r="W332" s="5"/>
      <c r="X332" s="5"/>
      <c r="AC332" s="5" t="s">
        <v>72</v>
      </c>
      <c r="AE332" s="5"/>
      <c r="AG332" s="5"/>
    </row>
    <row r="333" spans="1:33" s="3" customFormat="1" ht="33.75" x14ac:dyDescent="0.2">
      <c r="A333" s="23" t="s">
        <v>284</v>
      </c>
      <c r="B333" s="24" t="s">
        <v>147</v>
      </c>
      <c r="C333" s="149" t="s">
        <v>148</v>
      </c>
      <c r="D333" s="149"/>
      <c r="E333" s="149"/>
      <c r="F333" s="23" t="s">
        <v>137</v>
      </c>
      <c r="G333" s="23"/>
      <c r="H333" s="23"/>
      <c r="I333" s="23" t="s">
        <v>676</v>
      </c>
      <c r="J333" s="25">
        <v>31697.67</v>
      </c>
      <c r="K333" s="23"/>
      <c r="L333" s="25">
        <v>493.74</v>
      </c>
      <c r="M333" s="23" t="s">
        <v>117</v>
      </c>
      <c r="N333" s="26">
        <v>4498</v>
      </c>
      <c r="V333" s="4"/>
      <c r="W333" s="5"/>
      <c r="X333" s="5" t="s">
        <v>240</v>
      </c>
      <c r="AC333" s="5"/>
      <c r="AE333" s="5"/>
      <c r="AG333" s="5"/>
    </row>
    <row r="334" spans="1:33" s="3" customFormat="1" ht="12" x14ac:dyDescent="0.2">
      <c r="A334" s="23"/>
      <c r="B334" s="24"/>
      <c r="C334" s="32" t="s">
        <v>150</v>
      </c>
      <c r="D334" s="33"/>
      <c r="E334" s="33"/>
      <c r="F334" s="23"/>
      <c r="G334" s="23"/>
      <c r="H334" s="23"/>
      <c r="I334" s="23"/>
      <c r="J334" s="25"/>
      <c r="K334" s="23"/>
      <c r="L334" s="25"/>
      <c r="M334" s="34"/>
      <c r="N334" s="26"/>
      <c r="V334" s="4"/>
      <c r="W334" s="5"/>
      <c r="X334" s="5"/>
      <c r="AC334" s="5"/>
      <c r="AE334" s="5"/>
      <c r="AG334" s="5"/>
    </row>
    <row r="335" spans="1:33" s="3" customFormat="1" ht="12" x14ac:dyDescent="0.2">
      <c r="A335" s="23" t="s">
        <v>287</v>
      </c>
      <c r="B335" s="24" t="s">
        <v>169</v>
      </c>
      <c r="C335" s="149" t="s">
        <v>170</v>
      </c>
      <c r="D335" s="149"/>
      <c r="E335" s="149"/>
      <c r="F335" s="23" t="s">
        <v>48</v>
      </c>
      <c r="G335" s="23"/>
      <c r="H335" s="23"/>
      <c r="I335" s="23" t="s">
        <v>664</v>
      </c>
      <c r="J335" s="25"/>
      <c r="K335" s="23"/>
      <c r="L335" s="25"/>
      <c r="M335" s="23"/>
      <c r="N335" s="26"/>
      <c r="V335" s="4"/>
      <c r="W335" s="5"/>
      <c r="X335" s="5"/>
      <c r="Y335" s="2" t="s">
        <v>672</v>
      </c>
      <c r="AC335" s="5"/>
      <c r="AE335" s="5"/>
      <c r="AG335" s="5"/>
    </row>
    <row r="336" spans="1:33" s="3" customFormat="1" ht="12" x14ac:dyDescent="0.2">
      <c r="A336" s="27"/>
      <c r="B336" s="28"/>
      <c r="C336" s="148" t="s">
        <v>665</v>
      </c>
      <c r="D336" s="148"/>
      <c r="E336" s="148"/>
      <c r="F336" s="148"/>
      <c r="G336" s="148"/>
      <c r="H336" s="148"/>
      <c r="I336" s="148"/>
      <c r="J336" s="148"/>
      <c r="K336" s="148"/>
      <c r="L336" s="148"/>
      <c r="M336" s="148"/>
      <c r="N336" s="148"/>
      <c r="V336" s="4"/>
      <c r="W336" s="5" t="s">
        <v>164</v>
      </c>
      <c r="X336" s="5"/>
      <c r="AC336" s="5"/>
      <c r="AE336" s="5"/>
      <c r="AG336" s="5"/>
    </row>
    <row r="337" spans="1:33" s="3" customFormat="1" ht="12" x14ac:dyDescent="0.2">
      <c r="A337" s="21"/>
      <c r="B337" s="29" t="s">
        <v>45</v>
      </c>
      <c r="C337" s="148" t="s">
        <v>51</v>
      </c>
      <c r="D337" s="148"/>
      <c r="E337" s="148"/>
      <c r="F337" s="27"/>
      <c r="G337" s="27"/>
      <c r="H337" s="27"/>
      <c r="I337" s="27"/>
      <c r="J337" s="30">
        <v>182.32</v>
      </c>
      <c r="K337" s="27"/>
      <c r="L337" s="30">
        <v>35.880000000000003</v>
      </c>
      <c r="M337" s="27"/>
      <c r="N337" s="31"/>
      <c r="V337" s="4"/>
      <c r="W337" s="5"/>
      <c r="X337" s="5" t="s">
        <v>136</v>
      </c>
      <c r="AC337" s="5"/>
      <c r="AE337" s="5"/>
      <c r="AG337" s="5"/>
    </row>
    <row r="338" spans="1:33" s="3" customFormat="1" ht="12" x14ac:dyDescent="0.2">
      <c r="A338" s="21"/>
      <c r="B338" s="29" t="s">
        <v>52</v>
      </c>
      <c r="C338" s="148" t="s">
        <v>53</v>
      </c>
      <c r="D338" s="148"/>
      <c r="E338" s="148"/>
      <c r="F338" s="27"/>
      <c r="G338" s="27"/>
      <c r="H338" s="27"/>
      <c r="I338" s="27"/>
      <c r="J338" s="30">
        <v>7479.03</v>
      </c>
      <c r="K338" s="27"/>
      <c r="L338" s="30">
        <v>1471.95</v>
      </c>
      <c r="M338" s="27"/>
      <c r="N338" s="31"/>
      <c r="V338" s="4"/>
      <c r="W338" s="5"/>
      <c r="X338" s="5"/>
      <c r="Y338" s="2" t="s">
        <v>674</v>
      </c>
      <c r="AC338" s="5"/>
      <c r="AE338" s="5"/>
      <c r="AG338" s="5"/>
    </row>
    <row r="339" spans="1:33" s="3" customFormat="1" ht="12" x14ac:dyDescent="0.2">
      <c r="A339" s="21"/>
      <c r="B339" s="29" t="s">
        <v>54</v>
      </c>
      <c r="C339" s="148" t="s">
        <v>55</v>
      </c>
      <c r="D339" s="148"/>
      <c r="E339" s="148"/>
      <c r="F339" s="27"/>
      <c r="G339" s="27"/>
      <c r="H339" s="27"/>
      <c r="I339" s="27"/>
      <c r="J339" s="30">
        <v>234.46</v>
      </c>
      <c r="K339" s="27"/>
      <c r="L339" s="30">
        <v>46.14</v>
      </c>
      <c r="M339" s="27"/>
      <c r="N339" s="31"/>
      <c r="V339" s="4"/>
      <c r="W339" s="5"/>
      <c r="X339" s="5"/>
      <c r="Z339" s="2" t="s">
        <v>53</v>
      </c>
      <c r="AC339" s="5"/>
      <c r="AE339" s="5"/>
      <c r="AG339" s="5"/>
    </row>
    <row r="340" spans="1:33" s="3" customFormat="1" ht="12" x14ac:dyDescent="0.2">
      <c r="A340" s="21"/>
      <c r="B340" s="29" t="s">
        <v>87</v>
      </c>
      <c r="C340" s="148" t="s">
        <v>156</v>
      </c>
      <c r="D340" s="148"/>
      <c r="E340" s="148"/>
      <c r="F340" s="27"/>
      <c r="G340" s="27"/>
      <c r="H340" s="27"/>
      <c r="I340" s="27"/>
      <c r="J340" s="30">
        <v>874.78</v>
      </c>
      <c r="K340" s="27"/>
      <c r="L340" s="30">
        <v>172.17</v>
      </c>
      <c r="M340" s="27"/>
      <c r="N340" s="31"/>
      <c r="V340" s="4"/>
      <c r="W340" s="5"/>
      <c r="X340" s="5"/>
      <c r="Z340" s="2" t="s">
        <v>55</v>
      </c>
      <c r="AC340" s="5"/>
      <c r="AE340" s="5"/>
      <c r="AG340" s="5"/>
    </row>
    <row r="341" spans="1:33" s="3" customFormat="1" ht="12" x14ac:dyDescent="0.2">
      <c r="A341" s="21"/>
      <c r="B341" s="29"/>
      <c r="C341" s="148" t="s">
        <v>56</v>
      </c>
      <c r="D341" s="148"/>
      <c r="E341" s="148"/>
      <c r="F341" s="27" t="s">
        <v>57</v>
      </c>
      <c r="G341" s="27" t="s">
        <v>173</v>
      </c>
      <c r="H341" s="27"/>
      <c r="I341" s="27" t="s">
        <v>677</v>
      </c>
      <c r="J341" s="30"/>
      <c r="K341" s="27"/>
      <c r="L341" s="30"/>
      <c r="M341" s="27"/>
      <c r="N341" s="31"/>
      <c r="V341" s="4"/>
      <c r="W341" s="5"/>
      <c r="X341" s="5"/>
      <c r="AA341" s="2" t="s">
        <v>60</v>
      </c>
      <c r="AC341" s="5"/>
      <c r="AE341" s="5"/>
      <c r="AG341" s="5"/>
    </row>
    <row r="342" spans="1:33" s="3" customFormat="1" ht="12" x14ac:dyDescent="0.2">
      <c r="A342" s="21"/>
      <c r="B342" s="29"/>
      <c r="C342" s="148" t="s">
        <v>60</v>
      </c>
      <c r="D342" s="148"/>
      <c r="E342" s="148"/>
      <c r="F342" s="27" t="s">
        <v>57</v>
      </c>
      <c r="G342" s="27" t="s">
        <v>175</v>
      </c>
      <c r="H342" s="27"/>
      <c r="I342" s="27" t="s">
        <v>678</v>
      </c>
      <c r="J342" s="30"/>
      <c r="K342" s="27"/>
      <c r="L342" s="30"/>
      <c r="M342" s="27"/>
      <c r="N342" s="31"/>
      <c r="V342" s="4"/>
      <c r="W342" s="5"/>
      <c r="X342" s="5"/>
      <c r="AB342" s="2" t="s">
        <v>63</v>
      </c>
      <c r="AC342" s="5"/>
      <c r="AE342" s="5"/>
      <c r="AG342" s="5"/>
    </row>
    <row r="343" spans="1:33" s="3" customFormat="1" ht="12" x14ac:dyDescent="0.2">
      <c r="A343" s="21"/>
      <c r="B343" s="29"/>
      <c r="C343" s="148" t="s">
        <v>63</v>
      </c>
      <c r="D343" s="148"/>
      <c r="E343" s="148"/>
      <c r="F343" s="27"/>
      <c r="G343" s="27"/>
      <c r="H343" s="27"/>
      <c r="I343" s="27"/>
      <c r="J343" s="30">
        <v>8536.1299999999992</v>
      </c>
      <c r="K343" s="27"/>
      <c r="L343" s="30">
        <v>1680</v>
      </c>
      <c r="M343" s="27"/>
      <c r="N343" s="31"/>
      <c r="V343" s="4"/>
      <c r="W343" s="5"/>
      <c r="X343" s="5"/>
      <c r="AA343" s="2" t="s">
        <v>64</v>
      </c>
      <c r="AC343" s="5"/>
      <c r="AE343" s="5"/>
      <c r="AG343" s="5"/>
    </row>
    <row r="344" spans="1:33" s="3" customFormat="1" ht="12" x14ac:dyDescent="0.2">
      <c r="A344" s="21"/>
      <c r="B344" s="29"/>
      <c r="C344" s="148" t="s">
        <v>64</v>
      </c>
      <c r="D344" s="148"/>
      <c r="E344" s="148"/>
      <c r="F344" s="27"/>
      <c r="G344" s="27"/>
      <c r="H344" s="27"/>
      <c r="I344" s="27"/>
      <c r="J344" s="30"/>
      <c r="K344" s="27"/>
      <c r="L344" s="30">
        <v>82.02</v>
      </c>
      <c r="M344" s="27"/>
      <c r="N344" s="31"/>
      <c r="V344" s="4"/>
      <c r="W344" s="5"/>
      <c r="X344" s="5"/>
      <c r="AA344" s="2" t="s">
        <v>142</v>
      </c>
      <c r="AC344" s="5"/>
      <c r="AE344" s="5"/>
      <c r="AG344" s="5"/>
    </row>
    <row r="345" spans="1:33" s="3" customFormat="1" ht="45" x14ac:dyDescent="0.2">
      <c r="A345" s="21"/>
      <c r="B345" s="29" t="s">
        <v>141</v>
      </c>
      <c r="C345" s="148" t="s">
        <v>142</v>
      </c>
      <c r="D345" s="148"/>
      <c r="E345" s="148"/>
      <c r="F345" s="27" t="s">
        <v>67</v>
      </c>
      <c r="G345" s="27" t="s">
        <v>143</v>
      </c>
      <c r="H345" s="27"/>
      <c r="I345" s="27" t="s">
        <v>143</v>
      </c>
      <c r="J345" s="30"/>
      <c r="K345" s="27"/>
      <c r="L345" s="30">
        <v>120.57</v>
      </c>
      <c r="M345" s="27"/>
      <c r="N345" s="31"/>
      <c r="V345" s="4"/>
      <c r="W345" s="5"/>
      <c r="X345" s="5"/>
      <c r="AA345" s="2" t="s">
        <v>145</v>
      </c>
      <c r="AC345" s="5"/>
      <c r="AE345" s="5"/>
      <c r="AG345" s="5"/>
    </row>
    <row r="346" spans="1:33" s="3" customFormat="1" ht="22.5" x14ac:dyDescent="0.2">
      <c r="A346" s="21"/>
      <c r="B346" s="29" t="s">
        <v>144</v>
      </c>
      <c r="C346" s="148" t="s">
        <v>145</v>
      </c>
      <c r="D346" s="148"/>
      <c r="E346" s="148"/>
      <c r="F346" s="27" t="s">
        <v>67</v>
      </c>
      <c r="G346" s="27" t="s">
        <v>146</v>
      </c>
      <c r="H346" s="27"/>
      <c r="I346" s="27" t="s">
        <v>146</v>
      </c>
      <c r="J346" s="30"/>
      <c r="K346" s="27"/>
      <c r="L346" s="30">
        <v>77.92</v>
      </c>
      <c r="M346" s="27"/>
      <c r="N346" s="31"/>
      <c r="V346" s="4"/>
      <c r="W346" s="5"/>
      <c r="X346" s="5"/>
      <c r="AC346" s="5" t="s">
        <v>72</v>
      </c>
      <c r="AE346" s="5"/>
      <c r="AG346" s="5"/>
    </row>
    <row r="347" spans="1:33" s="3" customFormat="1" ht="12" x14ac:dyDescent="0.2">
      <c r="A347" s="23"/>
      <c r="B347" s="24"/>
      <c r="C347" s="149" t="s">
        <v>72</v>
      </c>
      <c r="D347" s="149"/>
      <c r="E347" s="149"/>
      <c r="F347" s="23"/>
      <c r="G347" s="23"/>
      <c r="H347" s="23"/>
      <c r="I347" s="23"/>
      <c r="J347" s="25"/>
      <c r="K347" s="23"/>
      <c r="L347" s="25">
        <v>1878.49</v>
      </c>
      <c r="M347" s="27"/>
      <c r="N347" s="26"/>
      <c r="V347" s="4"/>
      <c r="W347" s="5"/>
      <c r="X347" s="5" t="s">
        <v>148</v>
      </c>
      <c r="AC347" s="5"/>
      <c r="AE347" s="5"/>
      <c r="AG347" s="5"/>
    </row>
    <row r="348" spans="1:33" s="3" customFormat="1" ht="12" x14ac:dyDescent="0.2">
      <c r="A348" s="23" t="s">
        <v>289</v>
      </c>
      <c r="B348" s="24" t="s">
        <v>177</v>
      </c>
      <c r="C348" s="149" t="s">
        <v>178</v>
      </c>
      <c r="D348" s="149"/>
      <c r="E348" s="149"/>
      <c r="F348" s="23" t="s">
        <v>48</v>
      </c>
      <c r="G348" s="23"/>
      <c r="H348" s="23"/>
      <c r="I348" s="23" t="s">
        <v>664</v>
      </c>
      <c r="J348" s="25"/>
      <c r="K348" s="23"/>
      <c r="L348" s="25"/>
      <c r="M348" s="23"/>
      <c r="N348" s="26"/>
      <c r="V348" s="4"/>
      <c r="W348" s="5"/>
      <c r="X348" s="5"/>
      <c r="AC348" s="5"/>
      <c r="AE348" s="5"/>
      <c r="AG348" s="5"/>
    </row>
    <row r="349" spans="1:33" s="3" customFormat="1" ht="45" x14ac:dyDescent="0.2">
      <c r="A349" s="35"/>
      <c r="B349" s="29"/>
      <c r="C349" s="148" t="s">
        <v>179</v>
      </c>
      <c r="D349" s="148"/>
      <c r="E349" s="148"/>
      <c r="F349" s="148"/>
      <c r="G349" s="148"/>
      <c r="H349" s="148"/>
      <c r="I349" s="148"/>
      <c r="J349" s="148"/>
      <c r="K349" s="148"/>
      <c r="L349" s="148"/>
      <c r="M349" s="148"/>
      <c r="N349" s="148"/>
      <c r="V349" s="4"/>
      <c r="W349" s="5"/>
      <c r="X349" s="5" t="s">
        <v>170</v>
      </c>
      <c r="AC349" s="5"/>
      <c r="AE349" s="5"/>
      <c r="AG349" s="5"/>
    </row>
    <row r="350" spans="1:33" s="3" customFormat="1" ht="12" x14ac:dyDescent="0.2">
      <c r="A350" s="21"/>
      <c r="B350" s="29" t="s">
        <v>45</v>
      </c>
      <c r="C350" s="148" t="s">
        <v>51</v>
      </c>
      <c r="D350" s="148"/>
      <c r="E350" s="148"/>
      <c r="F350" s="27"/>
      <c r="G350" s="27"/>
      <c r="H350" s="27"/>
      <c r="I350" s="27"/>
      <c r="J350" s="30">
        <v>3.29</v>
      </c>
      <c r="K350" s="27" t="s">
        <v>95</v>
      </c>
      <c r="L350" s="30">
        <v>3.89</v>
      </c>
      <c r="M350" s="27"/>
      <c r="N350" s="31"/>
      <c r="V350" s="4"/>
      <c r="W350" s="5"/>
      <c r="X350" s="5"/>
      <c r="Y350" s="2" t="s">
        <v>665</v>
      </c>
      <c r="AC350" s="5"/>
      <c r="AE350" s="5"/>
      <c r="AG350" s="5"/>
    </row>
    <row r="351" spans="1:33" s="3" customFormat="1" ht="12" x14ac:dyDescent="0.2">
      <c r="A351" s="21"/>
      <c r="B351" s="29" t="s">
        <v>52</v>
      </c>
      <c r="C351" s="148" t="s">
        <v>53</v>
      </c>
      <c r="D351" s="148"/>
      <c r="E351" s="148"/>
      <c r="F351" s="27"/>
      <c r="G351" s="27"/>
      <c r="H351" s="27"/>
      <c r="I351" s="27"/>
      <c r="J351" s="30">
        <v>254.89</v>
      </c>
      <c r="K351" s="27" t="s">
        <v>95</v>
      </c>
      <c r="L351" s="30">
        <v>300.99</v>
      </c>
      <c r="M351" s="27"/>
      <c r="N351" s="31"/>
      <c r="V351" s="4"/>
      <c r="W351" s="5"/>
      <c r="X351" s="5"/>
      <c r="Z351" s="2" t="s">
        <v>51</v>
      </c>
      <c r="AC351" s="5"/>
      <c r="AE351" s="5"/>
      <c r="AG351" s="5"/>
    </row>
    <row r="352" spans="1:33" s="3" customFormat="1" ht="12" x14ac:dyDescent="0.2">
      <c r="A352" s="21"/>
      <c r="B352" s="29" t="s">
        <v>54</v>
      </c>
      <c r="C352" s="148" t="s">
        <v>55</v>
      </c>
      <c r="D352" s="148"/>
      <c r="E352" s="148"/>
      <c r="F352" s="27"/>
      <c r="G352" s="27"/>
      <c r="H352" s="27"/>
      <c r="I352" s="27"/>
      <c r="J352" s="30">
        <v>5.95</v>
      </c>
      <c r="K352" s="27" t="s">
        <v>95</v>
      </c>
      <c r="L352" s="30">
        <v>7.03</v>
      </c>
      <c r="M352" s="27"/>
      <c r="N352" s="31"/>
      <c r="V352" s="4"/>
      <c r="W352" s="5"/>
      <c r="X352" s="5"/>
      <c r="Z352" s="2" t="s">
        <v>53</v>
      </c>
      <c r="AC352" s="5"/>
      <c r="AE352" s="5"/>
      <c r="AG352" s="5"/>
    </row>
    <row r="353" spans="1:33" s="3" customFormat="1" ht="12" x14ac:dyDescent="0.2">
      <c r="A353" s="21"/>
      <c r="B353" s="29" t="s">
        <v>87</v>
      </c>
      <c r="C353" s="148" t="s">
        <v>156</v>
      </c>
      <c r="D353" s="148"/>
      <c r="E353" s="148"/>
      <c r="F353" s="27"/>
      <c r="G353" s="27"/>
      <c r="H353" s="27"/>
      <c r="I353" s="27"/>
      <c r="J353" s="30">
        <v>2.94</v>
      </c>
      <c r="K353" s="27" t="s">
        <v>95</v>
      </c>
      <c r="L353" s="30">
        <v>3.47</v>
      </c>
      <c r="M353" s="27"/>
      <c r="N353" s="31"/>
      <c r="V353" s="4"/>
      <c r="W353" s="5"/>
      <c r="X353" s="5"/>
      <c r="Z353" s="2" t="s">
        <v>55</v>
      </c>
      <c r="AC353" s="5"/>
      <c r="AE353" s="5"/>
      <c r="AG353" s="5"/>
    </row>
    <row r="354" spans="1:33" s="3" customFormat="1" ht="12" x14ac:dyDescent="0.2">
      <c r="A354" s="21"/>
      <c r="B354" s="29"/>
      <c r="C354" s="148" t="s">
        <v>56</v>
      </c>
      <c r="D354" s="148"/>
      <c r="E354" s="148"/>
      <c r="F354" s="27" t="s">
        <v>57</v>
      </c>
      <c r="G354" s="27" t="s">
        <v>180</v>
      </c>
      <c r="H354" s="27" t="s">
        <v>95</v>
      </c>
      <c r="I354" s="27" t="s">
        <v>679</v>
      </c>
      <c r="J354" s="30"/>
      <c r="K354" s="27"/>
      <c r="L354" s="30"/>
      <c r="M354" s="27"/>
      <c r="N354" s="31"/>
      <c r="V354" s="4"/>
      <c r="W354" s="5"/>
      <c r="X354" s="5"/>
      <c r="Z354" s="2" t="s">
        <v>156</v>
      </c>
      <c r="AC354" s="5"/>
      <c r="AE354" s="5"/>
      <c r="AG354" s="5"/>
    </row>
    <row r="355" spans="1:33" s="3" customFormat="1" ht="12" x14ac:dyDescent="0.2">
      <c r="A355" s="21"/>
      <c r="B355" s="29"/>
      <c r="C355" s="148" t="s">
        <v>60</v>
      </c>
      <c r="D355" s="148"/>
      <c r="E355" s="148"/>
      <c r="F355" s="27" t="s">
        <v>57</v>
      </c>
      <c r="G355" s="27" t="s">
        <v>182</v>
      </c>
      <c r="H355" s="27" t="s">
        <v>95</v>
      </c>
      <c r="I355" s="27" t="s">
        <v>680</v>
      </c>
      <c r="J355" s="30"/>
      <c r="K355" s="27"/>
      <c r="L355" s="30"/>
      <c r="M355" s="27"/>
      <c r="N355" s="31"/>
      <c r="V355" s="4"/>
      <c r="W355" s="5"/>
      <c r="X355" s="5"/>
      <c r="AA355" s="2" t="s">
        <v>56</v>
      </c>
      <c r="AC355" s="5"/>
      <c r="AE355" s="5"/>
      <c r="AG355" s="5"/>
    </row>
    <row r="356" spans="1:33" s="3" customFormat="1" ht="12" x14ac:dyDescent="0.2">
      <c r="A356" s="21"/>
      <c r="B356" s="29"/>
      <c r="C356" s="148" t="s">
        <v>63</v>
      </c>
      <c r="D356" s="148"/>
      <c r="E356" s="148"/>
      <c r="F356" s="27"/>
      <c r="G356" s="27"/>
      <c r="H356" s="27"/>
      <c r="I356" s="27"/>
      <c r="J356" s="30">
        <v>261.12</v>
      </c>
      <c r="K356" s="27"/>
      <c r="L356" s="30">
        <v>308.35000000000002</v>
      </c>
      <c r="M356" s="27"/>
      <c r="N356" s="31"/>
      <c r="V356" s="4"/>
      <c r="W356" s="5"/>
      <c r="X356" s="5"/>
      <c r="AA356" s="2" t="s">
        <v>60</v>
      </c>
      <c r="AC356" s="5"/>
      <c r="AE356" s="5"/>
      <c r="AG356" s="5"/>
    </row>
    <row r="357" spans="1:33" s="3" customFormat="1" ht="12" x14ac:dyDescent="0.2">
      <c r="A357" s="21"/>
      <c r="B357" s="29"/>
      <c r="C357" s="148" t="s">
        <v>64</v>
      </c>
      <c r="D357" s="148"/>
      <c r="E357" s="148"/>
      <c r="F357" s="27"/>
      <c r="G357" s="27"/>
      <c r="H357" s="27"/>
      <c r="I357" s="27"/>
      <c r="J357" s="30"/>
      <c r="K357" s="27"/>
      <c r="L357" s="30">
        <v>10.92</v>
      </c>
      <c r="M357" s="27"/>
      <c r="N357" s="31"/>
      <c r="V357" s="4"/>
      <c r="W357" s="5"/>
      <c r="X357" s="5"/>
      <c r="AB357" s="2" t="s">
        <v>63</v>
      </c>
      <c r="AC357" s="5"/>
      <c r="AE357" s="5"/>
      <c r="AG357" s="5"/>
    </row>
    <row r="358" spans="1:33" s="3" customFormat="1" ht="45" x14ac:dyDescent="0.2">
      <c r="A358" s="21"/>
      <c r="B358" s="29" t="s">
        <v>141</v>
      </c>
      <c r="C358" s="148" t="s">
        <v>142</v>
      </c>
      <c r="D358" s="148"/>
      <c r="E358" s="148"/>
      <c r="F358" s="27" t="s">
        <v>67</v>
      </c>
      <c r="G358" s="27" t="s">
        <v>143</v>
      </c>
      <c r="H358" s="27"/>
      <c r="I358" s="27" t="s">
        <v>143</v>
      </c>
      <c r="J358" s="30"/>
      <c r="K358" s="27"/>
      <c r="L358" s="30">
        <v>16.05</v>
      </c>
      <c r="M358" s="27"/>
      <c r="N358" s="31"/>
      <c r="V358" s="4"/>
      <c r="W358" s="5"/>
      <c r="X358" s="5"/>
      <c r="AA358" s="2" t="s">
        <v>64</v>
      </c>
      <c r="AC358" s="5"/>
      <c r="AE358" s="5"/>
      <c r="AG358" s="5"/>
    </row>
    <row r="359" spans="1:33" s="3" customFormat="1" ht="22.5" x14ac:dyDescent="0.2">
      <c r="A359" s="21"/>
      <c r="B359" s="29" t="s">
        <v>144</v>
      </c>
      <c r="C359" s="148" t="s">
        <v>145</v>
      </c>
      <c r="D359" s="148"/>
      <c r="E359" s="148"/>
      <c r="F359" s="27" t="s">
        <v>67</v>
      </c>
      <c r="G359" s="27" t="s">
        <v>146</v>
      </c>
      <c r="H359" s="27"/>
      <c r="I359" s="27" t="s">
        <v>146</v>
      </c>
      <c r="J359" s="30"/>
      <c r="K359" s="27"/>
      <c r="L359" s="30">
        <v>10.37</v>
      </c>
      <c r="M359" s="27"/>
      <c r="N359" s="31"/>
      <c r="V359" s="4"/>
      <c r="W359" s="5"/>
      <c r="X359" s="5"/>
      <c r="AA359" s="2" t="s">
        <v>142</v>
      </c>
      <c r="AC359" s="5"/>
      <c r="AE359" s="5"/>
      <c r="AG359" s="5"/>
    </row>
    <row r="360" spans="1:33" s="3" customFormat="1" ht="12" x14ac:dyDescent="0.2">
      <c r="A360" s="23"/>
      <c r="B360" s="24"/>
      <c r="C360" s="149" t="s">
        <v>72</v>
      </c>
      <c r="D360" s="149"/>
      <c r="E360" s="149"/>
      <c r="F360" s="23"/>
      <c r="G360" s="23"/>
      <c r="H360" s="23"/>
      <c r="I360" s="23"/>
      <c r="J360" s="25"/>
      <c r="K360" s="23"/>
      <c r="L360" s="25">
        <v>334.77</v>
      </c>
      <c r="M360" s="27"/>
      <c r="N360" s="26"/>
      <c r="V360" s="4"/>
      <c r="W360" s="5"/>
      <c r="X360" s="5"/>
      <c r="AA360" s="2" t="s">
        <v>145</v>
      </c>
      <c r="AC360" s="5"/>
      <c r="AE360" s="5"/>
      <c r="AG360" s="5"/>
    </row>
    <row r="361" spans="1:33" s="3" customFormat="1" ht="21" x14ac:dyDescent="0.2">
      <c r="A361" s="23" t="s">
        <v>293</v>
      </c>
      <c r="B361" s="24" t="s">
        <v>161</v>
      </c>
      <c r="C361" s="149" t="s">
        <v>162</v>
      </c>
      <c r="D361" s="149"/>
      <c r="E361" s="149"/>
      <c r="F361" s="23" t="s">
        <v>137</v>
      </c>
      <c r="G361" s="23"/>
      <c r="H361" s="23"/>
      <c r="I361" s="23" t="s">
        <v>681</v>
      </c>
      <c r="J361" s="25">
        <v>5396.82</v>
      </c>
      <c r="K361" s="23"/>
      <c r="L361" s="25">
        <v>20615.7</v>
      </c>
      <c r="M361" s="23" t="s">
        <v>117</v>
      </c>
      <c r="N361" s="26">
        <v>187809</v>
      </c>
      <c r="V361" s="4"/>
      <c r="W361" s="5"/>
      <c r="X361" s="5"/>
      <c r="AC361" s="5" t="s">
        <v>72</v>
      </c>
      <c r="AE361" s="5"/>
      <c r="AG361" s="5"/>
    </row>
    <row r="362" spans="1:33" s="3" customFormat="1" ht="33.75" x14ac:dyDescent="0.2">
      <c r="A362" s="23"/>
      <c r="B362" s="24"/>
      <c r="C362" s="32" t="s">
        <v>150</v>
      </c>
      <c r="D362" s="33"/>
      <c r="E362" s="33"/>
      <c r="F362" s="23"/>
      <c r="G362" s="23"/>
      <c r="H362" s="23"/>
      <c r="I362" s="23"/>
      <c r="J362" s="25"/>
      <c r="K362" s="23"/>
      <c r="L362" s="25"/>
      <c r="M362" s="34"/>
      <c r="N362" s="26"/>
      <c r="V362" s="4"/>
      <c r="W362" s="5"/>
      <c r="X362" s="5" t="s">
        <v>178</v>
      </c>
      <c r="AC362" s="5"/>
      <c r="AE362" s="5"/>
      <c r="AG362" s="5"/>
    </row>
    <row r="363" spans="1:33" s="3" customFormat="1" ht="12" x14ac:dyDescent="0.2">
      <c r="A363" s="27"/>
      <c r="B363" s="28"/>
      <c r="C363" s="148" t="s">
        <v>682</v>
      </c>
      <c r="D363" s="148"/>
      <c r="E363" s="148"/>
      <c r="F363" s="148"/>
      <c r="G363" s="148"/>
      <c r="H363" s="148"/>
      <c r="I363" s="148"/>
      <c r="J363" s="148"/>
      <c r="K363" s="148"/>
      <c r="L363" s="148"/>
      <c r="M363" s="148"/>
      <c r="N363" s="148"/>
      <c r="V363" s="4"/>
      <c r="W363" s="5"/>
      <c r="X363" s="5"/>
      <c r="AC363" s="5"/>
      <c r="AD363" s="2" t="s">
        <v>179</v>
      </c>
      <c r="AE363" s="5"/>
      <c r="AG363" s="5"/>
    </row>
    <row r="364" spans="1:33" s="3" customFormat="1" ht="12" x14ac:dyDescent="0.2">
      <c r="A364" s="153" t="s">
        <v>958</v>
      </c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V364" s="4"/>
      <c r="W364" s="5"/>
      <c r="X364" s="5"/>
      <c r="Z364" s="2" t="s">
        <v>51</v>
      </c>
      <c r="AC364" s="5"/>
      <c r="AE364" s="5"/>
      <c r="AG364" s="5"/>
    </row>
    <row r="365" spans="1:33" s="3" customFormat="1" ht="12" x14ac:dyDescent="0.2">
      <c r="A365" s="23" t="s">
        <v>297</v>
      </c>
      <c r="B365" s="24" t="s">
        <v>135</v>
      </c>
      <c r="C365" s="149" t="s">
        <v>136</v>
      </c>
      <c r="D365" s="149"/>
      <c r="E365" s="149"/>
      <c r="F365" s="23" t="s">
        <v>137</v>
      </c>
      <c r="G365" s="23"/>
      <c r="H365" s="23"/>
      <c r="I365" s="23" t="s">
        <v>946</v>
      </c>
      <c r="J365" s="25"/>
      <c r="K365" s="23"/>
      <c r="L365" s="25"/>
      <c r="M365" s="23"/>
      <c r="N365" s="26"/>
      <c r="V365" s="4"/>
      <c r="W365" s="5"/>
      <c r="X365" s="5"/>
      <c r="Z365" s="2" t="s">
        <v>53</v>
      </c>
      <c r="AC365" s="5"/>
      <c r="AE365" s="5"/>
      <c r="AG365" s="5"/>
    </row>
    <row r="366" spans="1:33" s="3" customFormat="1" ht="12" x14ac:dyDescent="0.2">
      <c r="A366" s="27"/>
      <c r="B366" s="28"/>
      <c r="C366" s="148" t="s">
        <v>947</v>
      </c>
      <c r="D366" s="148"/>
      <c r="E366" s="148"/>
      <c r="F366" s="148"/>
      <c r="G366" s="148"/>
      <c r="H366" s="148"/>
      <c r="I366" s="148"/>
      <c r="J366" s="148"/>
      <c r="K366" s="148"/>
      <c r="L366" s="148"/>
      <c r="M366" s="148"/>
      <c r="N366" s="148"/>
      <c r="V366" s="4"/>
      <c r="W366" s="5"/>
      <c r="X366" s="5"/>
      <c r="Z366" s="2" t="s">
        <v>55</v>
      </c>
      <c r="AC366" s="5"/>
      <c r="AE366" s="5"/>
      <c r="AG366" s="5"/>
    </row>
    <row r="367" spans="1:33" s="3" customFormat="1" ht="12" x14ac:dyDescent="0.2">
      <c r="A367" s="21"/>
      <c r="B367" s="29" t="s">
        <v>52</v>
      </c>
      <c r="C367" s="148" t="s">
        <v>53</v>
      </c>
      <c r="D367" s="148"/>
      <c r="E367" s="148"/>
      <c r="F367" s="27"/>
      <c r="G367" s="27"/>
      <c r="H367" s="27"/>
      <c r="I367" s="27"/>
      <c r="J367" s="30">
        <v>39.1</v>
      </c>
      <c r="K367" s="27"/>
      <c r="L367" s="30">
        <v>2.31</v>
      </c>
      <c r="M367" s="27"/>
      <c r="N367" s="31"/>
      <c r="V367" s="4"/>
      <c r="W367" s="5"/>
      <c r="X367" s="5"/>
      <c r="Z367" s="2" t="s">
        <v>156</v>
      </c>
      <c r="AC367" s="5"/>
      <c r="AE367" s="5"/>
      <c r="AG367" s="5"/>
    </row>
    <row r="368" spans="1:33" s="3" customFormat="1" ht="12" x14ac:dyDescent="0.2">
      <c r="A368" s="21"/>
      <c r="B368" s="29" t="s">
        <v>54</v>
      </c>
      <c r="C368" s="148" t="s">
        <v>55</v>
      </c>
      <c r="D368" s="148"/>
      <c r="E368" s="148"/>
      <c r="F368" s="27"/>
      <c r="G368" s="27"/>
      <c r="H368" s="27"/>
      <c r="I368" s="27"/>
      <c r="J368" s="30">
        <v>7.15</v>
      </c>
      <c r="K368" s="27"/>
      <c r="L368" s="30">
        <v>0.42</v>
      </c>
      <c r="M368" s="27"/>
      <c r="N368" s="31"/>
      <c r="V368" s="4"/>
      <c r="W368" s="5"/>
      <c r="X368" s="5"/>
      <c r="AA368" s="2" t="s">
        <v>56</v>
      </c>
      <c r="AC368" s="5"/>
      <c r="AE368" s="5"/>
      <c r="AG368" s="5"/>
    </row>
    <row r="369" spans="1:33" s="3" customFormat="1" ht="12" x14ac:dyDescent="0.2">
      <c r="A369" s="21"/>
      <c r="B369" s="29"/>
      <c r="C369" s="148" t="s">
        <v>60</v>
      </c>
      <c r="D369" s="148"/>
      <c r="E369" s="148"/>
      <c r="F369" s="27" t="s">
        <v>57</v>
      </c>
      <c r="G369" s="27" t="s">
        <v>139</v>
      </c>
      <c r="H369" s="27"/>
      <c r="I369" s="27" t="s">
        <v>948</v>
      </c>
      <c r="J369" s="30"/>
      <c r="K369" s="27"/>
      <c r="L369" s="30"/>
      <c r="M369" s="27"/>
      <c r="N369" s="31"/>
      <c r="V369" s="4"/>
      <c r="W369" s="5"/>
      <c r="X369" s="5"/>
      <c r="AA369" s="2" t="s">
        <v>60</v>
      </c>
      <c r="AC369" s="5"/>
      <c r="AE369" s="5"/>
      <c r="AG369" s="5"/>
    </row>
    <row r="370" spans="1:33" s="3" customFormat="1" ht="12" x14ac:dyDescent="0.2">
      <c r="A370" s="21"/>
      <c r="B370" s="29"/>
      <c r="C370" s="148" t="s">
        <v>63</v>
      </c>
      <c r="D370" s="148"/>
      <c r="E370" s="148"/>
      <c r="F370" s="27"/>
      <c r="G370" s="27"/>
      <c r="H370" s="27"/>
      <c r="I370" s="27"/>
      <c r="J370" s="30">
        <v>39.1</v>
      </c>
      <c r="K370" s="27"/>
      <c r="L370" s="30">
        <v>2.31</v>
      </c>
      <c r="M370" s="27"/>
      <c r="N370" s="31"/>
      <c r="V370" s="4"/>
      <c r="W370" s="5"/>
      <c r="X370" s="5"/>
      <c r="AB370" s="2" t="s">
        <v>63</v>
      </c>
      <c r="AC370" s="5"/>
      <c r="AE370" s="5"/>
      <c r="AG370" s="5"/>
    </row>
    <row r="371" spans="1:33" s="3" customFormat="1" ht="12" x14ac:dyDescent="0.2">
      <c r="A371" s="21"/>
      <c r="B371" s="29"/>
      <c r="C371" s="148" t="s">
        <v>64</v>
      </c>
      <c r="D371" s="148"/>
      <c r="E371" s="148"/>
      <c r="F371" s="27"/>
      <c r="G371" s="27"/>
      <c r="H371" s="27"/>
      <c r="I371" s="27"/>
      <c r="J371" s="30"/>
      <c r="K371" s="27"/>
      <c r="L371" s="30">
        <v>0.42</v>
      </c>
      <c r="M371" s="27"/>
      <c r="N371" s="31"/>
      <c r="V371" s="4"/>
      <c r="W371" s="5"/>
      <c r="X371" s="5"/>
      <c r="AA371" s="2" t="s">
        <v>64</v>
      </c>
      <c r="AC371" s="5"/>
      <c r="AE371" s="5"/>
      <c r="AG371" s="5"/>
    </row>
    <row r="372" spans="1:33" s="3" customFormat="1" ht="45" x14ac:dyDescent="0.2">
      <c r="A372" s="21"/>
      <c r="B372" s="29" t="s">
        <v>141</v>
      </c>
      <c r="C372" s="148" t="s">
        <v>142</v>
      </c>
      <c r="D372" s="148"/>
      <c r="E372" s="148"/>
      <c r="F372" s="27" t="s">
        <v>67</v>
      </c>
      <c r="G372" s="27" t="s">
        <v>143</v>
      </c>
      <c r="H372" s="27"/>
      <c r="I372" s="27" t="s">
        <v>143</v>
      </c>
      <c r="J372" s="30"/>
      <c r="K372" s="27"/>
      <c r="L372" s="30">
        <v>0.62</v>
      </c>
      <c r="M372" s="27"/>
      <c r="N372" s="31"/>
      <c r="V372" s="4"/>
      <c r="W372" s="5"/>
      <c r="X372" s="5"/>
      <c r="AA372" s="2" t="s">
        <v>142</v>
      </c>
      <c r="AC372" s="5"/>
      <c r="AE372" s="5"/>
      <c r="AG372" s="5"/>
    </row>
    <row r="373" spans="1:33" s="3" customFormat="1" ht="22.5" x14ac:dyDescent="0.2">
      <c r="A373" s="21"/>
      <c r="B373" s="29" t="s">
        <v>144</v>
      </c>
      <c r="C373" s="148" t="s">
        <v>145</v>
      </c>
      <c r="D373" s="148"/>
      <c r="E373" s="148"/>
      <c r="F373" s="27" t="s">
        <v>67</v>
      </c>
      <c r="G373" s="27" t="s">
        <v>146</v>
      </c>
      <c r="H373" s="27"/>
      <c r="I373" s="27" t="s">
        <v>146</v>
      </c>
      <c r="J373" s="30"/>
      <c r="K373" s="27"/>
      <c r="L373" s="30">
        <v>0.4</v>
      </c>
      <c r="M373" s="27"/>
      <c r="N373" s="31"/>
      <c r="V373" s="4"/>
      <c r="W373" s="5"/>
      <c r="X373" s="5"/>
      <c r="AA373" s="2" t="s">
        <v>145</v>
      </c>
      <c r="AC373" s="5"/>
      <c r="AE373" s="5"/>
      <c r="AG373" s="5"/>
    </row>
    <row r="374" spans="1:33" s="3" customFormat="1" ht="12" x14ac:dyDescent="0.2">
      <c r="A374" s="23"/>
      <c r="B374" s="24"/>
      <c r="C374" s="149" t="s">
        <v>72</v>
      </c>
      <c r="D374" s="149"/>
      <c r="E374" s="149"/>
      <c r="F374" s="23"/>
      <c r="G374" s="23"/>
      <c r="H374" s="23"/>
      <c r="I374" s="23"/>
      <c r="J374" s="25"/>
      <c r="K374" s="23"/>
      <c r="L374" s="25">
        <v>3.33</v>
      </c>
      <c r="M374" s="27"/>
      <c r="N374" s="26"/>
      <c r="V374" s="4"/>
      <c r="W374" s="5"/>
      <c r="X374" s="5"/>
      <c r="AC374" s="5" t="s">
        <v>72</v>
      </c>
      <c r="AE374" s="5"/>
      <c r="AG374" s="5"/>
    </row>
    <row r="375" spans="1:33" s="3" customFormat="1" ht="22.5" x14ac:dyDescent="0.2">
      <c r="A375" s="23" t="s">
        <v>299</v>
      </c>
      <c r="B375" s="24" t="s">
        <v>147</v>
      </c>
      <c r="C375" s="149" t="s">
        <v>148</v>
      </c>
      <c r="D375" s="149"/>
      <c r="E375" s="149"/>
      <c r="F375" s="23" t="s">
        <v>137</v>
      </c>
      <c r="G375" s="23"/>
      <c r="H375" s="23"/>
      <c r="I375" s="23" t="s">
        <v>684</v>
      </c>
      <c r="J375" s="25">
        <v>31697.67</v>
      </c>
      <c r="K375" s="23"/>
      <c r="L375" s="25">
        <v>211.64</v>
      </c>
      <c r="M375" s="23" t="s">
        <v>117</v>
      </c>
      <c r="N375" s="26">
        <v>1928</v>
      </c>
      <c r="V375" s="4"/>
      <c r="W375" s="5"/>
      <c r="X375" s="5" t="s">
        <v>162</v>
      </c>
      <c r="AC375" s="5"/>
      <c r="AE375" s="5"/>
      <c r="AG375" s="5"/>
    </row>
    <row r="376" spans="1:33" s="3" customFormat="1" ht="12" x14ac:dyDescent="0.2">
      <c r="A376" s="23"/>
      <c r="B376" s="24"/>
      <c r="C376" s="32" t="s">
        <v>150</v>
      </c>
      <c r="D376" s="33"/>
      <c r="E376" s="33"/>
      <c r="F376" s="23"/>
      <c r="G376" s="23"/>
      <c r="H376" s="23"/>
      <c r="I376" s="23"/>
      <c r="J376" s="25"/>
      <c r="K376" s="23"/>
      <c r="L376" s="25"/>
      <c r="M376" s="34"/>
      <c r="N376" s="26"/>
      <c r="V376" s="4"/>
      <c r="W376" s="5"/>
      <c r="X376" s="5"/>
      <c r="AC376" s="5"/>
      <c r="AE376" s="5"/>
      <c r="AG376" s="5"/>
    </row>
    <row r="377" spans="1:33" s="3" customFormat="1" ht="12" x14ac:dyDescent="0.2">
      <c r="A377" s="23" t="s">
        <v>302</v>
      </c>
      <c r="B377" s="24" t="s">
        <v>169</v>
      </c>
      <c r="C377" s="149" t="s">
        <v>170</v>
      </c>
      <c r="D377" s="149"/>
      <c r="E377" s="149"/>
      <c r="F377" s="23" t="s">
        <v>48</v>
      </c>
      <c r="G377" s="23"/>
      <c r="H377" s="23"/>
      <c r="I377" s="23" t="s">
        <v>664</v>
      </c>
      <c r="J377" s="25"/>
      <c r="K377" s="23"/>
      <c r="L377" s="25"/>
      <c r="M377" s="23"/>
      <c r="N377" s="26"/>
      <c r="V377" s="4"/>
      <c r="W377" s="5"/>
      <c r="X377" s="5"/>
      <c r="Y377" s="2" t="s">
        <v>682</v>
      </c>
      <c r="AC377" s="5"/>
      <c r="AE377" s="5"/>
      <c r="AG377" s="5"/>
    </row>
    <row r="378" spans="1:33" s="3" customFormat="1" ht="12" x14ac:dyDescent="0.2">
      <c r="A378" s="21"/>
      <c r="B378" s="29" t="s">
        <v>45</v>
      </c>
      <c r="C378" s="148" t="s">
        <v>51</v>
      </c>
      <c r="D378" s="148"/>
      <c r="E378" s="148"/>
      <c r="F378" s="27"/>
      <c r="G378" s="27"/>
      <c r="H378" s="27"/>
      <c r="I378" s="27"/>
      <c r="J378" s="30">
        <v>182.32</v>
      </c>
      <c r="K378" s="27"/>
      <c r="L378" s="30">
        <v>35.880000000000003</v>
      </c>
      <c r="M378" s="27"/>
      <c r="N378" s="31"/>
      <c r="V378" s="4"/>
      <c r="W378" s="5" t="s">
        <v>683</v>
      </c>
      <c r="X378" s="5"/>
      <c r="AC378" s="5"/>
      <c r="AE378" s="5"/>
      <c r="AG378" s="5"/>
    </row>
    <row r="379" spans="1:33" s="3" customFormat="1" ht="12" x14ac:dyDescent="0.2">
      <c r="A379" s="21"/>
      <c r="B379" s="29" t="s">
        <v>52</v>
      </c>
      <c r="C379" s="148" t="s">
        <v>53</v>
      </c>
      <c r="D379" s="148"/>
      <c r="E379" s="148"/>
      <c r="F379" s="27"/>
      <c r="G379" s="27"/>
      <c r="H379" s="27"/>
      <c r="I379" s="27"/>
      <c r="J379" s="30">
        <v>7479.03</v>
      </c>
      <c r="K379" s="27"/>
      <c r="L379" s="30">
        <v>1471.95</v>
      </c>
      <c r="M379" s="27"/>
      <c r="N379" s="31"/>
      <c r="V379" s="4"/>
      <c r="W379" s="5"/>
      <c r="X379" s="5" t="s">
        <v>136</v>
      </c>
      <c r="AC379" s="5"/>
      <c r="AE379" s="5"/>
      <c r="AG379" s="5"/>
    </row>
    <row r="380" spans="1:33" s="3" customFormat="1" ht="12" x14ac:dyDescent="0.2">
      <c r="A380" s="21"/>
      <c r="B380" s="29" t="s">
        <v>54</v>
      </c>
      <c r="C380" s="148" t="s">
        <v>55</v>
      </c>
      <c r="D380" s="148"/>
      <c r="E380" s="148"/>
      <c r="F380" s="27"/>
      <c r="G380" s="27"/>
      <c r="H380" s="27"/>
      <c r="I380" s="27"/>
      <c r="J380" s="30">
        <v>234.46</v>
      </c>
      <c r="K380" s="27"/>
      <c r="L380" s="30">
        <v>46.14</v>
      </c>
      <c r="M380" s="27"/>
      <c r="N380" s="31"/>
      <c r="V380" s="4"/>
      <c r="W380" s="5"/>
      <c r="X380" s="5"/>
      <c r="Y380" s="2" t="s">
        <v>947</v>
      </c>
      <c r="AC380" s="5"/>
      <c r="AE380" s="5"/>
      <c r="AG380" s="5"/>
    </row>
    <row r="381" spans="1:33" s="3" customFormat="1" ht="12" x14ac:dyDescent="0.2">
      <c r="A381" s="21"/>
      <c r="B381" s="29" t="s">
        <v>87</v>
      </c>
      <c r="C381" s="148" t="s">
        <v>156</v>
      </c>
      <c r="D381" s="148"/>
      <c r="E381" s="148"/>
      <c r="F381" s="27"/>
      <c r="G381" s="27"/>
      <c r="H381" s="27"/>
      <c r="I381" s="27"/>
      <c r="J381" s="30">
        <v>874.78</v>
      </c>
      <c r="K381" s="27"/>
      <c r="L381" s="30">
        <v>172.17</v>
      </c>
      <c r="M381" s="27"/>
      <c r="N381" s="31"/>
      <c r="V381" s="4"/>
      <c r="W381" s="5"/>
      <c r="X381" s="5"/>
      <c r="Z381" s="2" t="s">
        <v>53</v>
      </c>
      <c r="AC381" s="5"/>
      <c r="AE381" s="5"/>
      <c r="AG381" s="5"/>
    </row>
    <row r="382" spans="1:33" s="3" customFormat="1" ht="12" x14ac:dyDescent="0.2">
      <c r="A382" s="21"/>
      <c r="B382" s="29"/>
      <c r="C382" s="148" t="s">
        <v>56</v>
      </c>
      <c r="D382" s="148"/>
      <c r="E382" s="148"/>
      <c r="F382" s="27" t="s">
        <v>57</v>
      </c>
      <c r="G382" s="27" t="s">
        <v>173</v>
      </c>
      <c r="H382" s="27"/>
      <c r="I382" s="27" t="s">
        <v>677</v>
      </c>
      <c r="J382" s="30"/>
      <c r="K382" s="27"/>
      <c r="L382" s="30"/>
      <c r="M382" s="27"/>
      <c r="N382" s="31"/>
      <c r="V382" s="4"/>
      <c r="W382" s="5"/>
      <c r="X382" s="5"/>
      <c r="Z382" s="2" t="s">
        <v>55</v>
      </c>
      <c r="AC382" s="5"/>
      <c r="AE382" s="5"/>
      <c r="AG382" s="5"/>
    </row>
    <row r="383" spans="1:33" s="3" customFormat="1" ht="12" x14ac:dyDescent="0.2">
      <c r="A383" s="21"/>
      <c r="B383" s="29"/>
      <c r="C383" s="148" t="s">
        <v>60</v>
      </c>
      <c r="D383" s="148"/>
      <c r="E383" s="148"/>
      <c r="F383" s="27" t="s">
        <v>57</v>
      </c>
      <c r="G383" s="27" t="s">
        <v>175</v>
      </c>
      <c r="H383" s="27"/>
      <c r="I383" s="27" t="s">
        <v>678</v>
      </c>
      <c r="J383" s="30"/>
      <c r="K383" s="27"/>
      <c r="L383" s="30"/>
      <c r="M383" s="27"/>
      <c r="N383" s="31"/>
      <c r="V383" s="4"/>
      <c r="W383" s="5"/>
      <c r="X383" s="5"/>
      <c r="AA383" s="2" t="s">
        <v>60</v>
      </c>
      <c r="AC383" s="5"/>
      <c r="AE383" s="5"/>
      <c r="AG383" s="5"/>
    </row>
    <row r="384" spans="1:33" s="3" customFormat="1" ht="12" x14ac:dyDescent="0.2">
      <c r="A384" s="21"/>
      <c r="B384" s="29"/>
      <c r="C384" s="148" t="s">
        <v>63</v>
      </c>
      <c r="D384" s="148"/>
      <c r="E384" s="148"/>
      <c r="F384" s="27"/>
      <c r="G384" s="27"/>
      <c r="H384" s="27"/>
      <c r="I384" s="27"/>
      <c r="J384" s="30">
        <v>8536.1299999999992</v>
      </c>
      <c r="K384" s="27"/>
      <c r="L384" s="30">
        <v>1680</v>
      </c>
      <c r="M384" s="27"/>
      <c r="N384" s="31"/>
      <c r="V384" s="4"/>
      <c r="W384" s="5"/>
      <c r="X384" s="5"/>
      <c r="AB384" s="2" t="s">
        <v>63</v>
      </c>
      <c r="AC384" s="5"/>
      <c r="AE384" s="5"/>
      <c r="AG384" s="5"/>
    </row>
    <row r="385" spans="1:33" s="3" customFormat="1" ht="12" x14ac:dyDescent="0.2">
      <c r="A385" s="21"/>
      <c r="B385" s="29"/>
      <c r="C385" s="148" t="s">
        <v>64</v>
      </c>
      <c r="D385" s="148"/>
      <c r="E385" s="148"/>
      <c r="F385" s="27"/>
      <c r="G385" s="27"/>
      <c r="H385" s="27"/>
      <c r="I385" s="27"/>
      <c r="J385" s="30"/>
      <c r="K385" s="27"/>
      <c r="L385" s="30">
        <v>82.02</v>
      </c>
      <c r="M385" s="27"/>
      <c r="N385" s="31"/>
      <c r="V385" s="4"/>
      <c r="W385" s="5"/>
      <c r="X385" s="5"/>
      <c r="AA385" s="2" t="s">
        <v>64</v>
      </c>
      <c r="AC385" s="5"/>
      <c r="AE385" s="5"/>
      <c r="AG385" s="5"/>
    </row>
    <row r="386" spans="1:33" s="3" customFormat="1" ht="45" x14ac:dyDescent="0.2">
      <c r="A386" s="21"/>
      <c r="B386" s="29" t="s">
        <v>141</v>
      </c>
      <c r="C386" s="148" t="s">
        <v>142</v>
      </c>
      <c r="D386" s="148"/>
      <c r="E386" s="148"/>
      <c r="F386" s="27" t="s">
        <v>67</v>
      </c>
      <c r="G386" s="27" t="s">
        <v>143</v>
      </c>
      <c r="H386" s="27"/>
      <c r="I386" s="27" t="s">
        <v>143</v>
      </c>
      <c r="J386" s="30"/>
      <c r="K386" s="27"/>
      <c r="L386" s="30">
        <v>120.57</v>
      </c>
      <c r="M386" s="27"/>
      <c r="N386" s="31"/>
      <c r="V386" s="4"/>
      <c r="W386" s="5"/>
      <c r="X386" s="5"/>
      <c r="AA386" s="2" t="s">
        <v>142</v>
      </c>
      <c r="AC386" s="5"/>
      <c r="AE386" s="5"/>
      <c r="AG386" s="5"/>
    </row>
    <row r="387" spans="1:33" s="3" customFormat="1" ht="22.5" x14ac:dyDescent="0.2">
      <c r="A387" s="21"/>
      <c r="B387" s="29" t="s">
        <v>144</v>
      </c>
      <c r="C387" s="148" t="s">
        <v>145</v>
      </c>
      <c r="D387" s="148"/>
      <c r="E387" s="148"/>
      <c r="F387" s="27" t="s">
        <v>67</v>
      </c>
      <c r="G387" s="27" t="s">
        <v>146</v>
      </c>
      <c r="H387" s="27"/>
      <c r="I387" s="27" t="s">
        <v>146</v>
      </c>
      <c r="J387" s="30"/>
      <c r="K387" s="27"/>
      <c r="L387" s="30">
        <v>77.92</v>
      </c>
      <c r="M387" s="27"/>
      <c r="N387" s="31"/>
      <c r="V387" s="4"/>
      <c r="W387" s="5"/>
      <c r="X387" s="5"/>
      <c r="AA387" s="2" t="s">
        <v>145</v>
      </c>
      <c r="AC387" s="5"/>
      <c r="AE387" s="5"/>
      <c r="AG387" s="5"/>
    </row>
    <row r="388" spans="1:33" s="3" customFormat="1" ht="12" x14ac:dyDescent="0.2">
      <c r="A388" s="23"/>
      <c r="B388" s="24"/>
      <c r="C388" s="149" t="s">
        <v>72</v>
      </c>
      <c r="D388" s="149"/>
      <c r="E388" s="149"/>
      <c r="F388" s="23"/>
      <c r="G388" s="23"/>
      <c r="H388" s="23"/>
      <c r="I388" s="23"/>
      <c r="J388" s="25"/>
      <c r="K388" s="23"/>
      <c r="L388" s="25">
        <v>1878.49</v>
      </c>
      <c r="M388" s="27"/>
      <c r="N388" s="26"/>
      <c r="V388" s="4"/>
      <c r="W388" s="5"/>
      <c r="X388" s="5"/>
      <c r="AC388" s="5" t="s">
        <v>72</v>
      </c>
      <c r="AE388" s="5"/>
      <c r="AG388" s="5"/>
    </row>
    <row r="389" spans="1:33" s="3" customFormat="1" ht="12" x14ac:dyDescent="0.2">
      <c r="A389" s="23" t="s">
        <v>305</v>
      </c>
      <c r="B389" s="24" t="s">
        <v>177</v>
      </c>
      <c r="C389" s="149" t="s">
        <v>178</v>
      </c>
      <c r="D389" s="149"/>
      <c r="E389" s="149"/>
      <c r="F389" s="23" t="s">
        <v>48</v>
      </c>
      <c r="G389" s="23"/>
      <c r="H389" s="23"/>
      <c r="I389" s="23" t="s">
        <v>664</v>
      </c>
      <c r="J389" s="25"/>
      <c r="K389" s="23"/>
      <c r="L389" s="25"/>
      <c r="M389" s="23"/>
      <c r="N389" s="26"/>
      <c r="V389" s="4"/>
      <c r="W389" s="5"/>
      <c r="X389" s="5" t="s">
        <v>148</v>
      </c>
      <c r="AC389" s="5"/>
      <c r="AE389" s="5"/>
      <c r="AG389" s="5"/>
    </row>
    <row r="390" spans="1:33" s="3" customFormat="1" ht="12" x14ac:dyDescent="0.2">
      <c r="A390" s="35"/>
      <c r="B390" s="29"/>
      <c r="C390" s="148" t="s">
        <v>192</v>
      </c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V390" s="4"/>
      <c r="W390" s="5"/>
      <c r="X390" s="5"/>
      <c r="AC390" s="5"/>
      <c r="AE390" s="5"/>
      <c r="AG390" s="5"/>
    </row>
    <row r="391" spans="1:33" s="3" customFormat="1" ht="45" x14ac:dyDescent="0.2">
      <c r="A391" s="21"/>
      <c r="B391" s="29" t="s">
        <v>45</v>
      </c>
      <c r="C391" s="148" t="s">
        <v>51</v>
      </c>
      <c r="D391" s="148"/>
      <c r="E391" s="148"/>
      <c r="F391" s="27"/>
      <c r="G391" s="27"/>
      <c r="H391" s="27"/>
      <c r="I391" s="27"/>
      <c r="J391" s="30">
        <v>3.29</v>
      </c>
      <c r="K391" s="27" t="s">
        <v>52</v>
      </c>
      <c r="L391" s="30">
        <v>1.3</v>
      </c>
      <c r="M391" s="27"/>
      <c r="N391" s="31"/>
      <c r="V391" s="4"/>
      <c r="W391" s="5"/>
      <c r="X391" s="5" t="s">
        <v>170</v>
      </c>
      <c r="AC391" s="5"/>
      <c r="AE391" s="5"/>
      <c r="AG391" s="5"/>
    </row>
    <row r="392" spans="1:33" s="3" customFormat="1" ht="12" x14ac:dyDescent="0.2">
      <c r="A392" s="21"/>
      <c r="B392" s="29" t="s">
        <v>52</v>
      </c>
      <c r="C392" s="148" t="s">
        <v>53</v>
      </c>
      <c r="D392" s="148"/>
      <c r="E392" s="148"/>
      <c r="F392" s="27"/>
      <c r="G392" s="27"/>
      <c r="H392" s="27"/>
      <c r="I392" s="27"/>
      <c r="J392" s="30">
        <v>254.89</v>
      </c>
      <c r="K392" s="27" t="s">
        <v>52</v>
      </c>
      <c r="L392" s="30">
        <v>100.33</v>
      </c>
      <c r="M392" s="27"/>
      <c r="N392" s="31"/>
      <c r="V392" s="4"/>
      <c r="W392" s="5"/>
      <c r="X392" s="5"/>
      <c r="Z392" s="2" t="s">
        <v>51</v>
      </c>
      <c r="AC392" s="5"/>
      <c r="AE392" s="5"/>
      <c r="AG392" s="5"/>
    </row>
    <row r="393" spans="1:33" s="3" customFormat="1" ht="12" x14ac:dyDescent="0.2">
      <c r="A393" s="21"/>
      <c r="B393" s="29" t="s">
        <v>54</v>
      </c>
      <c r="C393" s="148" t="s">
        <v>55</v>
      </c>
      <c r="D393" s="148"/>
      <c r="E393" s="148"/>
      <c r="F393" s="27"/>
      <c r="G393" s="27"/>
      <c r="H393" s="27"/>
      <c r="I393" s="27"/>
      <c r="J393" s="30">
        <v>5.95</v>
      </c>
      <c r="K393" s="27" t="s">
        <v>52</v>
      </c>
      <c r="L393" s="30">
        <v>2.34</v>
      </c>
      <c r="M393" s="27"/>
      <c r="N393" s="31"/>
      <c r="V393" s="4"/>
      <c r="W393" s="5"/>
      <c r="X393" s="5"/>
      <c r="Z393" s="2" t="s">
        <v>53</v>
      </c>
      <c r="AC393" s="5"/>
      <c r="AE393" s="5"/>
      <c r="AG393" s="5"/>
    </row>
    <row r="394" spans="1:33" s="3" customFormat="1" ht="12" x14ac:dyDescent="0.2">
      <c r="A394" s="21"/>
      <c r="B394" s="29" t="s">
        <v>87</v>
      </c>
      <c r="C394" s="148" t="s">
        <v>156</v>
      </c>
      <c r="D394" s="148"/>
      <c r="E394" s="148"/>
      <c r="F394" s="27"/>
      <c r="G394" s="27"/>
      <c r="H394" s="27"/>
      <c r="I394" s="27"/>
      <c r="J394" s="30">
        <v>2.94</v>
      </c>
      <c r="K394" s="27" t="s">
        <v>52</v>
      </c>
      <c r="L394" s="30">
        <v>1.1599999999999999</v>
      </c>
      <c r="M394" s="27"/>
      <c r="N394" s="31"/>
      <c r="V394" s="4"/>
      <c r="W394" s="5"/>
      <c r="X394" s="5"/>
      <c r="Z394" s="2" t="s">
        <v>55</v>
      </c>
      <c r="AC394" s="5"/>
      <c r="AE394" s="5"/>
      <c r="AG394" s="5"/>
    </row>
    <row r="395" spans="1:33" s="3" customFormat="1" ht="12" x14ac:dyDescent="0.2">
      <c r="A395" s="21"/>
      <c r="B395" s="29"/>
      <c r="C395" s="148" t="s">
        <v>56</v>
      </c>
      <c r="D395" s="148"/>
      <c r="E395" s="148"/>
      <c r="F395" s="27" t="s">
        <v>57</v>
      </c>
      <c r="G395" s="27" t="s">
        <v>180</v>
      </c>
      <c r="H395" s="27" t="s">
        <v>52</v>
      </c>
      <c r="I395" s="27" t="s">
        <v>673</v>
      </c>
      <c r="J395" s="30"/>
      <c r="K395" s="27"/>
      <c r="L395" s="30"/>
      <c r="M395" s="27"/>
      <c r="N395" s="31"/>
      <c r="V395" s="4"/>
      <c r="W395" s="5"/>
      <c r="X395" s="5"/>
      <c r="Z395" s="2" t="s">
        <v>156</v>
      </c>
      <c r="AC395" s="5"/>
      <c r="AE395" s="5"/>
      <c r="AG395" s="5"/>
    </row>
    <row r="396" spans="1:33" s="3" customFormat="1" ht="12" x14ac:dyDescent="0.2">
      <c r="A396" s="21"/>
      <c r="B396" s="29"/>
      <c r="C396" s="148" t="s">
        <v>60</v>
      </c>
      <c r="D396" s="148"/>
      <c r="E396" s="148"/>
      <c r="F396" s="27" t="s">
        <v>57</v>
      </c>
      <c r="G396" s="27" t="s">
        <v>182</v>
      </c>
      <c r="H396" s="27" t="s">
        <v>52</v>
      </c>
      <c r="I396" s="27" t="s">
        <v>685</v>
      </c>
      <c r="J396" s="30"/>
      <c r="K396" s="27"/>
      <c r="L396" s="30"/>
      <c r="M396" s="27"/>
      <c r="N396" s="31"/>
      <c r="V396" s="4"/>
      <c r="W396" s="5"/>
      <c r="X396" s="5"/>
      <c r="AA396" s="2" t="s">
        <v>56</v>
      </c>
      <c r="AC396" s="5"/>
      <c r="AE396" s="5"/>
      <c r="AG396" s="5"/>
    </row>
    <row r="397" spans="1:33" s="3" customFormat="1" ht="12" x14ac:dyDescent="0.2">
      <c r="A397" s="21"/>
      <c r="B397" s="29"/>
      <c r="C397" s="148" t="s">
        <v>63</v>
      </c>
      <c r="D397" s="148"/>
      <c r="E397" s="148"/>
      <c r="F397" s="27"/>
      <c r="G397" s="27"/>
      <c r="H397" s="27"/>
      <c r="I397" s="27"/>
      <c r="J397" s="30">
        <v>261.12</v>
      </c>
      <c r="K397" s="27"/>
      <c r="L397" s="30">
        <v>102.79</v>
      </c>
      <c r="M397" s="27"/>
      <c r="N397" s="31"/>
      <c r="V397" s="4"/>
      <c r="W397" s="5"/>
      <c r="X397" s="5"/>
      <c r="AA397" s="2" t="s">
        <v>60</v>
      </c>
      <c r="AC397" s="5"/>
      <c r="AE397" s="5"/>
      <c r="AG397" s="5"/>
    </row>
    <row r="398" spans="1:33" s="3" customFormat="1" ht="12" x14ac:dyDescent="0.2">
      <c r="A398" s="21"/>
      <c r="B398" s="29"/>
      <c r="C398" s="148" t="s">
        <v>64</v>
      </c>
      <c r="D398" s="148"/>
      <c r="E398" s="148"/>
      <c r="F398" s="27"/>
      <c r="G398" s="27"/>
      <c r="H398" s="27"/>
      <c r="I398" s="27"/>
      <c r="J398" s="30"/>
      <c r="K398" s="27"/>
      <c r="L398" s="30">
        <v>3.64</v>
      </c>
      <c r="M398" s="27"/>
      <c r="N398" s="31"/>
      <c r="V398" s="4"/>
      <c r="W398" s="5"/>
      <c r="X398" s="5"/>
      <c r="AB398" s="2" t="s">
        <v>63</v>
      </c>
      <c r="AC398" s="5"/>
      <c r="AE398" s="5"/>
      <c r="AG398" s="5"/>
    </row>
    <row r="399" spans="1:33" s="3" customFormat="1" ht="45" x14ac:dyDescent="0.2">
      <c r="A399" s="21"/>
      <c r="B399" s="29" t="s">
        <v>141</v>
      </c>
      <c r="C399" s="148" t="s">
        <v>142</v>
      </c>
      <c r="D399" s="148"/>
      <c r="E399" s="148"/>
      <c r="F399" s="27" t="s">
        <v>67</v>
      </c>
      <c r="G399" s="27" t="s">
        <v>143</v>
      </c>
      <c r="H399" s="27"/>
      <c r="I399" s="27" t="s">
        <v>143</v>
      </c>
      <c r="J399" s="30"/>
      <c r="K399" s="27"/>
      <c r="L399" s="30">
        <v>5.35</v>
      </c>
      <c r="M399" s="27"/>
      <c r="N399" s="31"/>
      <c r="V399" s="4"/>
      <c r="W399" s="5"/>
      <c r="X399" s="5"/>
      <c r="AA399" s="2" t="s">
        <v>64</v>
      </c>
      <c r="AC399" s="5"/>
      <c r="AE399" s="5"/>
      <c r="AG399" s="5"/>
    </row>
    <row r="400" spans="1:33" s="3" customFormat="1" ht="22.5" x14ac:dyDescent="0.2">
      <c r="A400" s="21"/>
      <c r="B400" s="29" t="s">
        <v>144</v>
      </c>
      <c r="C400" s="148" t="s">
        <v>145</v>
      </c>
      <c r="D400" s="148"/>
      <c r="E400" s="148"/>
      <c r="F400" s="27" t="s">
        <v>67</v>
      </c>
      <c r="G400" s="27" t="s">
        <v>146</v>
      </c>
      <c r="H400" s="27"/>
      <c r="I400" s="27" t="s">
        <v>146</v>
      </c>
      <c r="J400" s="30"/>
      <c r="K400" s="27"/>
      <c r="L400" s="30">
        <v>3.46</v>
      </c>
      <c r="M400" s="27"/>
      <c r="N400" s="31"/>
      <c r="V400" s="4"/>
      <c r="W400" s="5"/>
      <c r="X400" s="5"/>
      <c r="AA400" s="2" t="s">
        <v>142</v>
      </c>
      <c r="AC400" s="5"/>
      <c r="AE400" s="5"/>
      <c r="AG400" s="5"/>
    </row>
    <row r="401" spans="1:33" s="3" customFormat="1" ht="12" x14ac:dyDescent="0.2">
      <c r="A401" s="23"/>
      <c r="B401" s="24"/>
      <c r="C401" s="149" t="s">
        <v>72</v>
      </c>
      <c r="D401" s="149"/>
      <c r="E401" s="149"/>
      <c r="F401" s="23"/>
      <c r="G401" s="23"/>
      <c r="H401" s="23"/>
      <c r="I401" s="23"/>
      <c r="J401" s="25"/>
      <c r="K401" s="23"/>
      <c r="L401" s="25">
        <v>111.6</v>
      </c>
      <c r="M401" s="27"/>
      <c r="N401" s="26"/>
      <c r="V401" s="4"/>
      <c r="W401" s="5"/>
      <c r="X401" s="5"/>
      <c r="AA401" s="2" t="s">
        <v>145</v>
      </c>
      <c r="AC401" s="5"/>
      <c r="AE401" s="5"/>
      <c r="AG401" s="5"/>
    </row>
    <row r="402" spans="1:33" s="3" customFormat="1" ht="21" x14ac:dyDescent="0.2">
      <c r="A402" s="23" t="s">
        <v>308</v>
      </c>
      <c r="B402" s="24" t="s">
        <v>147</v>
      </c>
      <c r="C402" s="149" t="s">
        <v>196</v>
      </c>
      <c r="D402" s="149"/>
      <c r="E402" s="149"/>
      <c r="F402" s="23" t="s">
        <v>137</v>
      </c>
      <c r="G402" s="23"/>
      <c r="H402" s="23"/>
      <c r="I402" s="23" t="s">
        <v>686</v>
      </c>
      <c r="J402" s="25">
        <v>6162.37</v>
      </c>
      <c r="K402" s="23"/>
      <c r="L402" s="25">
        <v>16897.48</v>
      </c>
      <c r="M402" s="23" t="s">
        <v>117</v>
      </c>
      <c r="N402" s="26">
        <v>153936</v>
      </c>
      <c r="V402" s="4"/>
      <c r="W402" s="5"/>
      <c r="X402" s="5"/>
      <c r="AC402" s="5" t="s">
        <v>72</v>
      </c>
      <c r="AE402" s="5"/>
      <c r="AG402" s="5"/>
    </row>
    <row r="403" spans="1:33" s="3" customFormat="1" ht="33.75" x14ac:dyDescent="0.2">
      <c r="A403" s="23"/>
      <c r="B403" s="24"/>
      <c r="C403" s="32" t="s">
        <v>150</v>
      </c>
      <c r="D403" s="33"/>
      <c r="E403" s="33"/>
      <c r="F403" s="23"/>
      <c r="G403" s="23"/>
      <c r="H403" s="23"/>
      <c r="I403" s="23"/>
      <c r="J403" s="25"/>
      <c r="K403" s="23"/>
      <c r="L403" s="25"/>
      <c r="M403" s="34"/>
      <c r="N403" s="26"/>
      <c r="V403" s="4"/>
      <c r="W403" s="5"/>
      <c r="X403" s="5" t="s">
        <v>178</v>
      </c>
      <c r="AC403" s="5"/>
      <c r="AE403" s="5"/>
      <c r="AG403" s="5"/>
    </row>
    <row r="404" spans="1:33" s="3" customFormat="1" ht="12" x14ac:dyDescent="0.2">
      <c r="A404" s="27"/>
      <c r="B404" s="28"/>
      <c r="C404" s="148" t="s">
        <v>687</v>
      </c>
      <c r="D404" s="148"/>
      <c r="E404" s="148"/>
      <c r="F404" s="148"/>
      <c r="G404" s="148"/>
      <c r="H404" s="148"/>
      <c r="I404" s="148"/>
      <c r="J404" s="148"/>
      <c r="K404" s="148"/>
      <c r="L404" s="148"/>
      <c r="M404" s="148"/>
      <c r="N404" s="148"/>
      <c r="V404" s="4"/>
      <c r="W404" s="5"/>
      <c r="X404" s="5"/>
      <c r="AC404" s="5"/>
      <c r="AD404" s="2" t="s">
        <v>192</v>
      </c>
      <c r="AE404" s="5"/>
      <c r="AG404" s="5"/>
    </row>
    <row r="405" spans="1:33" s="3" customFormat="1" ht="21" x14ac:dyDescent="0.2">
      <c r="A405" s="23" t="s">
        <v>312</v>
      </c>
      <c r="B405" s="24" t="s">
        <v>200</v>
      </c>
      <c r="C405" s="149" t="s">
        <v>201</v>
      </c>
      <c r="D405" s="149"/>
      <c r="E405" s="149"/>
      <c r="F405" s="23" t="s">
        <v>137</v>
      </c>
      <c r="G405" s="23"/>
      <c r="H405" s="23"/>
      <c r="I405" s="23" t="s">
        <v>688</v>
      </c>
      <c r="J405" s="25">
        <v>257759.61</v>
      </c>
      <c r="K405" s="23"/>
      <c r="L405" s="25">
        <v>212.07</v>
      </c>
      <c r="M405" s="23" t="s">
        <v>117</v>
      </c>
      <c r="N405" s="26">
        <v>1932</v>
      </c>
      <c r="V405" s="4"/>
      <c r="W405" s="5"/>
      <c r="X405" s="5"/>
      <c r="Z405" s="2" t="s">
        <v>51</v>
      </c>
      <c r="AC405" s="5"/>
      <c r="AE405" s="5"/>
      <c r="AG405" s="5"/>
    </row>
    <row r="406" spans="1:33" s="3" customFormat="1" ht="12" x14ac:dyDescent="0.2">
      <c r="A406" s="23"/>
      <c r="B406" s="24"/>
      <c r="C406" s="32" t="s">
        <v>150</v>
      </c>
      <c r="D406" s="33"/>
      <c r="E406" s="33"/>
      <c r="F406" s="23"/>
      <c r="G406" s="23"/>
      <c r="H406" s="23"/>
      <c r="I406" s="23"/>
      <c r="J406" s="25"/>
      <c r="K406" s="23"/>
      <c r="L406" s="25"/>
      <c r="M406" s="34"/>
      <c r="N406" s="26"/>
      <c r="V406" s="4"/>
      <c r="W406" s="5"/>
      <c r="X406" s="5"/>
      <c r="Z406" s="2" t="s">
        <v>53</v>
      </c>
      <c r="AC406" s="5"/>
      <c r="AE406" s="5"/>
      <c r="AG406" s="5"/>
    </row>
    <row r="407" spans="1:33" s="3" customFormat="1" ht="12" x14ac:dyDescent="0.2">
      <c r="A407" s="27"/>
      <c r="B407" s="28"/>
      <c r="C407" s="148" t="s">
        <v>689</v>
      </c>
      <c r="D407" s="148"/>
      <c r="E407" s="148"/>
      <c r="F407" s="148"/>
      <c r="G407" s="148"/>
      <c r="H407" s="148"/>
      <c r="I407" s="148"/>
      <c r="J407" s="148"/>
      <c r="K407" s="148"/>
      <c r="L407" s="148"/>
      <c r="M407" s="148"/>
      <c r="N407" s="148"/>
      <c r="V407" s="4"/>
      <c r="W407" s="5"/>
      <c r="X407" s="5"/>
      <c r="Z407" s="2" t="s">
        <v>55</v>
      </c>
      <c r="AC407" s="5"/>
      <c r="AE407" s="5"/>
      <c r="AG407" s="5"/>
    </row>
    <row r="408" spans="1:33" s="3" customFormat="1" ht="12" x14ac:dyDescent="0.2">
      <c r="A408" s="23"/>
      <c r="B408" s="24"/>
      <c r="C408" s="24"/>
      <c r="D408" s="24"/>
      <c r="E408" s="24"/>
      <c r="F408" s="23"/>
      <c r="G408" s="23"/>
      <c r="H408" s="23"/>
      <c r="I408" s="23"/>
      <c r="J408" s="36"/>
      <c r="K408" s="23"/>
      <c r="L408" s="36"/>
      <c r="M408" s="27"/>
      <c r="N408" s="36"/>
      <c r="V408" s="4"/>
      <c r="W408" s="5"/>
      <c r="X408" s="5"/>
      <c r="Z408" s="2" t="s">
        <v>156</v>
      </c>
      <c r="AC408" s="5"/>
      <c r="AE408" s="5"/>
      <c r="AG408" s="5"/>
    </row>
    <row r="409" spans="1:33" s="3" customFormat="1" ht="12" x14ac:dyDescent="0.2">
      <c r="A409" s="37"/>
      <c r="B409" s="36"/>
      <c r="C409" s="149" t="s">
        <v>690</v>
      </c>
      <c r="D409" s="149"/>
      <c r="E409" s="149"/>
      <c r="F409" s="149"/>
      <c r="G409" s="149"/>
      <c r="H409" s="149"/>
      <c r="I409" s="149"/>
      <c r="J409" s="149"/>
      <c r="K409" s="149"/>
      <c r="L409" s="38"/>
      <c r="M409" s="39"/>
      <c r="N409" s="40"/>
      <c r="V409" s="4"/>
      <c r="W409" s="5"/>
      <c r="X409" s="5"/>
      <c r="AA409" s="2" t="s">
        <v>56</v>
      </c>
      <c r="AC409" s="5"/>
      <c r="AE409" s="5"/>
      <c r="AG409" s="5"/>
    </row>
    <row r="410" spans="1:33" s="3" customFormat="1" ht="12" x14ac:dyDescent="0.2">
      <c r="A410" s="37"/>
      <c r="B410" s="29"/>
      <c r="C410" s="148" t="s">
        <v>109</v>
      </c>
      <c r="D410" s="148"/>
      <c r="E410" s="148"/>
      <c r="F410" s="148"/>
      <c r="G410" s="148"/>
      <c r="H410" s="148"/>
      <c r="I410" s="148"/>
      <c r="J410" s="148"/>
      <c r="K410" s="148"/>
      <c r="L410" s="41">
        <v>62281.41</v>
      </c>
      <c r="M410" s="42"/>
      <c r="N410" s="43"/>
      <c r="V410" s="4"/>
      <c r="W410" s="5"/>
      <c r="X410" s="5"/>
      <c r="AA410" s="2" t="s">
        <v>60</v>
      </c>
      <c r="AC410" s="5"/>
      <c r="AE410" s="5"/>
      <c r="AG410" s="5"/>
    </row>
    <row r="411" spans="1:33" s="3" customFormat="1" ht="12" x14ac:dyDescent="0.2">
      <c r="A411" s="37"/>
      <c r="B411" s="29"/>
      <c r="C411" s="148" t="s">
        <v>110</v>
      </c>
      <c r="D411" s="148"/>
      <c r="E411" s="148"/>
      <c r="F411" s="148"/>
      <c r="G411" s="148"/>
      <c r="H411" s="148"/>
      <c r="I411" s="148"/>
      <c r="J411" s="148"/>
      <c r="K411" s="148"/>
      <c r="L411" s="41"/>
      <c r="M411" s="42"/>
      <c r="N411" s="43"/>
      <c r="V411" s="4"/>
      <c r="W411" s="5"/>
      <c r="X411" s="5"/>
      <c r="AB411" s="2" t="s">
        <v>63</v>
      </c>
      <c r="AC411" s="5"/>
      <c r="AE411" s="5"/>
      <c r="AG411" s="5"/>
    </row>
    <row r="412" spans="1:33" s="3" customFormat="1" ht="12" x14ac:dyDescent="0.2">
      <c r="A412" s="37"/>
      <c r="B412" s="29"/>
      <c r="C412" s="148" t="s">
        <v>111</v>
      </c>
      <c r="D412" s="148"/>
      <c r="E412" s="148"/>
      <c r="F412" s="148"/>
      <c r="G412" s="148"/>
      <c r="H412" s="148"/>
      <c r="I412" s="148"/>
      <c r="J412" s="148"/>
      <c r="K412" s="148"/>
      <c r="L412" s="41">
        <v>150.30000000000001</v>
      </c>
      <c r="M412" s="42"/>
      <c r="N412" s="43"/>
      <c r="V412" s="4"/>
      <c r="W412" s="5"/>
      <c r="X412" s="5"/>
      <c r="AA412" s="2" t="s">
        <v>64</v>
      </c>
      <c r="AC412" s="5"/>
      <c r="AE412" s="5"/>
      <c r="AG412" s="5"/>
    </row>
    <row r="413" spans="1:33" s="3" customFormat="1" ht="12" x14ac:dyDescent="0.2">
      <c r="A413" s="37"/>
      <c r="B413" s="29"/>
      <c r="C413" s="148" t="s">
        <v>112</v>
      </c>
      <c r="D413" s="148"/>
      <c r="E413" s="148"/>
      <c r="F413" s="148"/>
      <c r="G413" s="148"/>
      <c r="H413" s="148"/>
      <c r="I413" s="148"/>
      <c r="J413" s="148"/>
      <c r="K413" s="148"/>
      <c r="L413" s="41">
        <v>5151.93</v>
      </c>
      <c r="M413" s="42"/>
      <c r="N413" s="43"/>
      <c r="V413" s="4"/>
      <c r="W413" s="5"/>
      <c r="X413" s="5"/>
      <c r="AA413" s="2" t="s">
        <v>142</v>
      </c>
      <c r="AC413" s="5"/>
      <c r="AE413" s="5"/>
      <c r="AG413" s="5"/>
    </row>
    <row r="414" spans="1:33" s="3" customFormat="1" ht="12" x14ac:dyDescent="0.2">
      <c r="A414" s="37"/>
      <c r="B414" s="29"/>
      <c r="C414" s="148" t="s">
        <v>113</v>
      </c>
      <c r="D414" s="148"/>
      <c r="E414" s="148"/>
      <c r="F414" s="148"/>
      <c r="G414" s="148"/>
      <c r="H414" s="148"/>
      <c r="I414" s="148"/>
      <c r="J414" s="148"/>
      <c r="K414" s="148"/>
      <c r="L414" s="41">
        <v>203.11</v>
      </c>
      <c r="M414" s="42"/>
      <c r="N414" s="43"/>
      <c r="V414" s="4"/>
      <c r="W414" s="5"/>
      <c r="X414" s="5"/>
      <c r="AA414" s="2" t="s">
        <v>145</v>
      </c>
      <c r="AC414" s="5"/>
      <c r="AE414" s="5"/>
      <c r="AG414" s="5"/>
    </row>
    <row r="415" spans="1:33" s="3" customFormat="1" ht="12" x14ac:dyDescent="0.2">
      <c r="A415" s="37"/>
      <c r="B415" s="29"/>
      <c r="C415" s="148" t="s">
        <v>205</v>
      </c>
      <c r="D415" s="148"/>
      <c r="E415" s="148"/>
      <c r="F415" s="148"/>
      <c r="G415" s="148"/>
      <c r="H415" s="148"/>
      <c r="I415" s="148"/>
      <c r="J415" s="148"/>
      <c r="K415" s="148"/>
      <c r="L415" s="41">
        <v>56979.18</v>
      </c>
      <c r="M415" s="42"/>
      <c r="N415" s="43"/>
      <c r="V415" s="4"/>
      <c r="W415" s="5"/>
      <c r="X415" s="5"/>
      <c r="AC415" s="5" t="s">
        <v>72</v>
      </c>
      <c r="AE415" s="5"/>
      <c r="AG415" s="5"/>
    </row>
    <row r="416" spans="1:33" s="3" customFormat="1" ht="22.5" x14ac:dyDescent="0.2">
      <c r="A416" s="37"/>
      <c r="B416" s="29"/>
      <c r="C416" s="148" t="s">
        <v>114</v>
      </c>
      <c r="D416" s="148"/>
      <c r="E416" s="148"/>
      <c r="F416" s="148"/>
      <c r="G416" s="148"/>
      <c r="H416" s="148"/>
      <c r="I416" s="148"/>
      <c r="J416" s="148"/>
      <c r="K416" s="148"/>
      <c r="L416" s="41">
        <v>63136.67</v>
      </c>
      <c r="M416" s="42"/>
      <c r="N416" s="43"/>
      <c r="V416" s="4"/>
      <c r="W416" s="5"/>
      <c r="X416" s="5" t="s">
        <v>196</v>
      </c>
      <c r="AC416" s="5"/>
      <c r="AE416" s="5"/>
      <c r="AG416" s="5"/>
    </row>
    <row r="417" spans="1:33" s="3" customFormat="1" ht="12" x14ac:dyDescent="0.2">
      <c r="A417" s="37"/>
      <c r="B417" s="29"/>
      <c r="C417" s="148" t="s">
        <v>110</v>
      </c>
      <c r="D417" s="148"/>
      <c r="E417" s="148"/>
      <c r="F417" s="148"/>
      <c r="G417" s="148"/>
      <c r="H417" s="148"/>
      <c r="I417" s="148"/>
      <c r="J417" s="148"/>
      <c r="K417" s="148"/>
      <c r="L417" s="41"/>
      <c r="M417" s="42"/>
      <c r="N417" s="43"/>
      <c r="V417" s="4"/>
      <c r="W417" s="5"/>
      <c r="X417" s="5"/>
      <c r="AC417" s="5"/>
      <c r="AE417" s="5"/>
      <c r="AG417" s="5"/>
    </row>
    <row r="418" spans="1:33" s="3" customFormat="1" ht="12" x14ac:dyDescent="0.2">
      <c r="A418" s="37"/>
      <c r="B418" s="29"/>
      <c r="C418" s="148" t="s">
        <v>206</v>
      </c>
      <c r="D418" s="148"/>
      <c r="E418" s="148"/>
      <c r="F418" s="148"/>
      <c r="G418" s="148"/>
      <c r="H418" s="148"/>
      <c r="I418" s="148"/>
      <c r="J418" s="148"/>
      <c r="K418" s="148"/>
      <c r="L418" s="41">
        <v>150.30000000000001</v>
      </c>
      <c r="M418" s="42"/>
      <c r="N418" s="43"/>
      <c r="V418" s="4"/>
      <c r="W418" s="5"/>
      <c r="X418" s="5"/>
      <c r="Y418" s="2" t="s">
        <v>687</v>
      </c>
      <c r="AC418" s="5"/>
      <c r="AE418" s="5"/>
      <c r="AG418" s="5"/>
    </row>
    <row r="419" spans="1:33" s="3" customFormat="1" ht="12" x14ac:dyDescent="0.2">
      <c r="A419" s="37"/>
      <c r="B419" s="29"/>
      <c r="C419" s="148" t="s">
        <v>207</v>
      </c>
      <c r="D419" s="148"/>
      <c r="E419" s="148"/>
      <c r="F419" s="148"/>
      <c r="G419" s="148"/>
      <c r="H419" s="148"/>
      <c r="I419" s="148"/>
      <c r="J419" s="148"/>
      <c r="K419" s="148"/>
      <c r="L419" s="41">
        <v>5151.93</v>
      </c>
      <c r="M419" s="42"/>
      <c r="N419" s="43"/>
      <c r="V419" s="4"/>
      <c r="W419" s="5"/>
      <c r="X419" s="5" t="s">
        <v>201</v>
      </c>
      <c r="AC419" s="5"/>
      <c r="AE419" s="5"/>
      <c r="AG419" s="5"/>
    </row>
    <row r="420" spans="1:33" s="3" customFormat="1" ht="12" x14ac:dyDescent="0.2">
      <c r="A420" s="37"/>
      <c r="B420" s="29"/>
      <c r="C420" s="148" t="s">
        <v>208</v>
      </c>
      <c r="D420" s="148"/>
      <c r="E420" s="148"/>
      <c r="F420" s="148"/>
      <c r="G420" s="148"/>
      <c r="H420" s="148"/>
      <c r="I420" s="148"/>
      <c r="J420" s="148"/>
      <c r="K420" s="148"/>
      <c r="L420" s="41">
        <v>203.11</v>
      </c>
      <c r="M420" s="42"/>
      <c r="N420" s="43"/>
      <c r="V420" s="4"/>
      <c r="W420" s="5"/>
      <c r="X420" s="5"/>
      <c r="AC420" s="5"/>
      <c r="AE420" s="5"/>
      <c r="AG420" s="5"/>
    </row>
    <row r="421" spans="1:33" s="3" customFormat="1" ht="12" x14ac:dyDescent="0.2">
      <c r="A421" s="37"/>
      <c r="B421" s="29"/>
      <c r="C421" s="148" t="s">
        <v>209</v>
      </c>
      <c r="D421" s="148"/>
      <c r="E421" s="148"/>
      <c r="F421" s="148"/>
      <c r="G421" s="148"/>
      <c r="H421" s="148"/>
      <c r="I421" s="148"/>
      <c r="J421" s="148"/>
      <c r="K421" s="148"/>
      <c r="L421" s="41">
        <v>56979.18</v>
      </c>
      <c r="M421" s="42"/>
      <c r="N421" s="43"/>
      <c r="V421" s="4"/>
      <c r="W421" s="5"/>
      <c r="X421" s="5"/>
      <c r="Y421" s="2" t="s">
        <v>689</v>
      </c>
      <c r="AC421" s="5"/>
      <c r="AE421" s="5"/>
      <c r="AG421" s="5"/>
    </row>
    <row r="422" spans="1:33" s="3" customFormat="1" ht="1.5" customHeight="1" x14ac:dyDescent="0.2">
      <c r="A422" s="37"/>
      <c r="B422" s="29"/>
      <c r="C422" s="148" t="s">
        <v>210</v>
      </c>
      <c r="D422" s="148"/>
      <c r="E422" s="148"/>
      <c r="F422" s="148"/>
      <c r="G422" s="148"/>
      <c r="H422" s="148"/>
      <c r="I422" s="148"/>
      <c r="J422" s="148"/>
      <c r="K422" s="148"/>
      <c r="L422" s="41">
        <v>519.52</v>
      </c>
      <c r="M422" s="42"/>
      <c r="N422" s="43"/>
      <c r="V422" s="4"/>
      <c r="W422" s="5"/>
      <c r="X422" s="5"/>
      <c r="AC422" s="5"/>
      <c r="AE422" s="5"/>
      <c r="AG422" s="5"/>
    </row>
    <row r="423" spans="1:33" s="3" customFormat="1" ht="12" x14ac:dyDescent="0.2">
      <c r="A423" s="37"/>
      <c r="B423" s="29"/>
      <c r="C423" s="148" t="s">
        <v>211</v>
      </c>
      <c r="D423" s="148"/>
      <c r="E423" s="148"/>
      <c r="F423" s="148"/>
      <c r="G423" s="148"/>
      <c r="H423" s="148"/>
      <c r="I423" s="148"/>
      <c r="J423" s="148"/>
      <c r="K423" s="148"/>
      <c r="L423" s="41">
        <v>335.74</v>
      </c>
      <c r="M423" s="42"/>
      <c r="N423" s="43"/>
      <c r="V423" s="4"/>
      <c r="W423" s="5"/>
      <c r="X423" s="5"/>
      <c r="AC423" s="5"/>
      <c r="AE423" s="5" t="s">
        <v>690</v>
      </c>
      <c r="AG423" s="5"/>
    </row>
    <row r="424" spans="1:33" s="3" customFormat="1" ht="12" x14ac:dyDescent="0.2">
      <c r="A424" s="37"/>
      <c r="B424" s="29"/>
      <c r="C424" s="148" t="s">
        <v>125</v>
      </c>
      <c r="D424" s="148"/>
      <c r="E424" s="148"/>
      <c r="F424" s="148"/>
      <c r="G424" s="148"/>
      <c r="H424" s="148"/>
      <c r="I424" s="148"/>
      <c r="J424" s="148"/>
      <c r="K424" s="148"/>
      <c r="L424" s="41">
        <v>353.41</v>
      </c>
      <c r="M424" s="42"/>
      <c r="N424" s="43"/>
      <c r="V424" s="4"/>
      <c r="W424" s="5"/>
      <c r="X424" s="5"/>
      <c r="AC424" s="5"/>
      <c r="AE424" s="5"/>
      <c r="AF424" s="2" t="s">
        <v>109</v>
      </c>
      <c r="AG424" s="5"/>
    </row>
    <row r="425" spans="1:33" s="3" customFormat="1" ht="12" x14ac:dyDescent="0.2">
      <c r="A425" s="37"/>
      <c r="B425" s="29"/>
      <c r="C425" s="148" t="s">
        <v>126</v>
      </c>
      <c r="D425" s="148"/>
      <c r="E425" s="148"/>
      <c r="F425" s="148"/>
      <c r="G425" s="148"/>
      <c r="H425" s="148"/>
      <c r="I425" s="148"/>
      <c r="J425" s="148"/>
      <c r="K425" s="148"/>
      <c r="L425" s="41">
        <v>519.52</v>
      </c>
      <c r="M425" s="42"/>
      <c r="N425" s="43"/>
      <c r="V425" s="4"/>
      <c r="W425" s="5"/>
      <c r="X425" s="5"/>
      <c r="AC425" s="5"/>
      <c r="AE425" s="5"/>
      <c r="AF425" s="2" t="s">
        <v>110</v>
      </c>
      <c r="AG425" s="5"/>
    </row>
    <row r="426" spans="1:33" s="3" customFormat="1" ht="12" x14ac:dyDescent="0.2">
      <c r="A426" s="37"/>
      <c r="B426" s="29"/>
      <c r="C426" s="148" t="s">
        <v>127</v>
      </c>
      <c r="D426" s="148"/>
      <c r="E426" s="148"/>
      <c r="F426" s="148"/>
      <c r="G426" s="148"/>
      <c r="H426" s="148"/>
      <c r="I426" s="148"/>
      <c r="J426" s="148"/>
      <c r="K426" s="148"/>
      <c r="L426" s="41">
        <v>335.74</v>
      </c>
      <c r="M426" s="42"/>
      <c r="N426" s="43"/>
      <c r="V426" s="4"/>
      <c r="W426" s="5"/>
      <c r="X426" s="5"/>
      <c r="AC426" s="5"/>
      <c r="AE426" s="5"/>
      <c r="AF426" s="2" t="s">
        <v>111</v>
      </c>
      <c r="AG426" s="5"/>
    </row>
    <row r="427" spans="1:33" s="3" customFormat="1" ht="12" x14ac:dyDescent="0.2">
      <c r="A427" s="37"/>
      <c r="B427" s="36"/>
      <c r="C427" s="149" t="s">
        <v>691</v>
      </c>
      <c r="D427" s="149"/>
      <c r="E427" s="149"/>
      <c r="F427" s="149"/>
      <c r="G427" s="149"/>
      <c r="H427" s="149"/>
      <c r="I427" s="149"/>
      <c r="J427" s="149"/>
      <c r="K427" s="149"/>
      <c r="L427" s="38">
        <v>63136.67</v>
      </c>
      <c r="M427" s="39"/>
      <c r="N427" s="40"/>
      <c r="V427" s="4"/>
      <c r="W427" s="5"/>
      <c r="X427" s="5"/>
      <c r="AC427" s="5"/>
      <c r="AE427" s="5"/>
      <c r="AF427" s="2" t="s">
        <v>112</v>
      </c>
      <c r="AG427" s="5"/>
    </row>
    <row r="428" spans="1:33" s="3" customFormat="1" ht="12" x14ac:dyDescent="0.2">
      <c r="A428" s="37"/>
      <c r="B428" s="29"/>
      <c r="C428" s="148" t="s">
        <v>110</v>
      </c>
      <c r="D428" s="148"/>
      <c r="E428" s="148"/>
      <c r="F428" s="148"/>
      <c r="G428" s="148"/>
      <c r="H428" s="148"/>
      <c r="I428" s="148"/>
      <c r="J428" s="148"/>
      <c r="K428" s="148"/>
      <c r="L428" s="41"/>
      <c r="M428" s="42"/>
      <c r="N428" s="43"/>
      <c r="V428" s="4"/>
      <c r="W428" s="5"/>
      <c r="X428" s="5"/>
      <c r="AC428" s="5"/>
      <c r="AE428" s="5"/>
      <c r="AF428" s="2" t="s">
        <v>113</v>
      </c>
      <c r="AG428" s="5"/>
    </row>
    <row r="429" spans="1:33" s="3" customFormat="1" ht="12" x14ac:dyDescent="0.2">
      <c r="A429" s="37"/>
      <c r="B429" s="29"/>
      <c r="C429" s="148" t="s">
        <v>213</v>
      </c>
      <c r="D429" s="148"/>
      <c r="E429" s="148"/>
      <c r="F429" s="148"/>
      <c r="G429" s="148"/>
      <c r="H429" s="148"/>
      <c r="I429" s="148"/>
      <c r="J429" s="148"/>
      <c r="K429" s="148"/>
      <c r="L429" s="41">
        <v>38430.629999999997</v>
      </c>
      <c r="M429" s="42"/>
      <c r="N429" s="43"/>
      <c r="V429" s="4"/>
      <c r="W429" s="5"/>
      <c r="X429" s="5"/>
      <c r="AC429" s="5"/>
      <c r="AE429" s="5"/>
      <c r="AF429" s="2" t="s">
        <v>205</v>
      </c>
      <c r="AG429" s="5"/>
    </row>
    <row r="430" spans="1:33" s="3" customFormat="1" ht="12" x14ac:dyDescent="0.2">
      <c r="A430" s="152" t="s">
        <v>692</v>
      </c>
      <c r="B430" s="152"/>
      <c r="C430" s="152"/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2"/>
      <c r="V430" s="4"/>
      <c r="W430" s="5"/>
      <c r="X430" s="5"/>
      <c r="AC430" s="5"/>
      <c r="AE430" s="5"/>
      <c r="AF430" s="2" t="s">
        <v>114</v>
      </c>
      <c r="AG430" s="5"/>
    </row>
    <row r="431" spans="1:33" s="3" customFormat="1" ht="12" x14ac:dyDescent="0.2">
      <c r="A431" s="153" t="s">
        <v>215</v>
      </c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V431" s="4"/>
      <c r="W431" s="5"/>
      <c r="X431" s="5"/>
      <c r="AC431" s="5"/>
      <c r="AE431" s="5"/>
      <c r="AF431" s="2" t="s">
        <v>110</v>
      </c>
      <c r="AG431" s="5"/>
    </row>
    <row r="432" spans="1:33" s="3" customFormat="1" ht="12" x14ac:dyDescent="0.2">
      <c r="A432" s="23" t="s">
        <v>314</v>
      </c>
      <c r="B432" s="24" t="s">
        <v>217</v>
      </c>
      <c r="C432" s="149" t="s">
        <v>218</v>
      </c>
      <c r="D432" s="149"/>
      <c r="E432" s="149"/>
      <c r="F432" s="23" t="s">
        <v>48</v>
      </c>
      <c r="G432" s="23"/>
      <c r="H432" s="23"/>
      <c r="I432" s="23" t="s">
        <v>693</v>
      </c>
      <c r="J432" s="25"/>
      <c r="K432" s="23"/>
      <c r="L432" s="25"/>
      <c r="M432" s="23"/>
      <c r="N432" s="26"/>
      <c r="V432" s="4"/>
      <c r="W432" s="5"/>
      <c r="X432" s="5"/>
      <c r="AC432" s="5"/>
      <c r="AE432" s="5"/>
      <c r="AF432" s="2" t="s">
        <v>206</v>
      </c>
      <c r="AG432" s="5"/>
    </row>
    <row r="433" spans="1:33" s="3" customFormat="1" ht="12" x14ac:dyDescent="0.2">
      <c r="A433" s="27"/>
      <c r="B433" s="28"/>
      <c r="C433" s="148" t="s">
        <v>694</v>
      </c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V433" s="4"/>
      <c r="W433" s="5"/>
      <c r="X433" s="5"/>
      <c r="AC433" s="5"/>
      <c r="AE433" s="5"/>
      <c r="AF433" s="2" t="s">
        <v>207</v>
      </c>
      <c r="AG433" s="5"/>
    </row>
    <row r="434" spans="1:33" s="3" customFormat="1" ht="12" x14ac:dyDescent="0.2">
      <c r="A434" s="21"/>
      <c r="B434" s="29" t="s">
        <v>45</v>
      </c>
      <c r="C434" s="148" t="s">
        <v>51</v>
      </c>
      <c r="D434" s="148"/>
      <c r="E434" s="148"/>
      <c r="F434" s="27"/>
      <c r="G434" s="27"/>
      <c r="H434" s="27"/>
      <c r="I434" s="27"/>
      <c r="J434" s="30">
        <v>126.67</v>
      </c>
      <c r="K434" s="27"/>
      <c r="L434" s="30">
        <v>228.18</v>
      </c>
      <c r="M434" s="27"/>
      <c r="N434" s="31"/>
      <c r="V434" s="4"/>
      <c r="W434" s="5"/>
      <c r="X434" s="5"/>
      <c r="AC434" s="5"/>
      <c r="AE434" s="5"/>
      <c r="AF434" s="2" t="s">
        <v>208</v>
      </c>
      <c r="AG434" s="5"/>
    </row>
    <row r="435" spans="1:33" s="3" customFormat="1" ht="12" x14ac:dyDescent="0.2">
      <c r="A435" s="21"/>
      <c r="B435" s="29" t="s">
        <v>52</v>
      </c>
      <c r="C435" s="148" t="s">
        <v>53</v>
      </c>
      <c r="D435" s="148"/>
      <c r="E435" s="148"/>
      <c r="F435" s="27"/>
      <c r="G435" s="27"/>
      <c r="H435" s="27"/>
      <c r="I435" s="27"/>
      <c r="J435" s="30">
        <v>4142.01</v>
      </c>
      <c r="K435" s="27"/>
      <c r="L435" s="30">
        <v>7461.25</v>
      </c>
      <c r="M435" s="27"/>
      <c r="N435" s="31"/>
      <c r="V435" s="4"/>
      <c r="W435" s="5"/>
      <c r="X435" s="5"/>
      <c r="AC435" s="5"/>
      <c r="AE435" s="5"/>
      <c r="AF435" s="2" t="s">
        <v>209</v>
      </c>
      <c r="AG435" s="5"/>
    </row>
    <row r="436" spans="1:33" s="3" customFormat="1" ht="12" x14ac:dyDescent="0.2">
      <c r="A436" s="21"/>
      <c r="B436" s="29" t="s">
        <v>54</v>
      </c>
      <c r="C436" s="148" t="s">
        <v>55</v>
      </c>
      <c r="D436" s="148"/>
      <c r="E436" s="148"/>
      <c r="F436" s="27"/>
      <c r="G436" s="27"/>
      <c r="H436" s="27"/>
      <c r="I436" s="27"/>
      <c r="J436" s="30">
        <v>233.38</v>
      </c>
      <c r="K436" s="27"/>
      <c r="L436" s="30">
        <v>420.4</v>
      </c>
      <c r="M436" s="27"/>
      <c r="N436" s="31"/>
      <c r="V436" s="4"/>
      <c r="W436" s="5"/>
      <c r="X436" s="5"/>
      <c r="AC436" s="5"/>
      <c r="AE436" s="5"/>
      <c r="AF436" s="2" t="s">
        <v>210</v>
      </c>
      <c r="AG436" s="5"/>
    </row>
    <row r="437" spans="1:33" s="3" customFormat="1" ht="12" x14ac:dyDescent="0.2">
      <c r="A437" s="21"/>
      <c r="B437" s="29" t="s">
        <v>87</v>
      </c>
      <c r="C437" s="148" t="s">
        <v>156</v>
      </c>
      <c r="D437" s="148"/>
      <c r="E437" s="148"/>
      <c r="F437" s="27"/>
      <c r="G437" s="27"/>
      <c r="H437" s="27"/>
      <c r="I437" s="27"/>
      <c r="J437" s="30">
        <v>48.8</v>
      </c>
      <c r="K437" s="27"/>
      <c r="L437" s="30">
        <v>87.91</v>
      </c>
      <c r="M437" s="27"/>
      <c r="N437" s="31"/>
      <c r="V437" s="4"/>
      <c r="W437" s="5"/>
      <c r="X437" s="5"/>
      <c r="AC437" s="5"/>
      <c r="AE437" s="5"/>
      <c r="AF437" s="2" t="s">
        <v>211</v>
      </c>
      <c r="AG437" s="5"/>
    </row>
    <row r="438" spans="1:33" s="3" customFormat="1" ht="12" x14ac:dyDescent="0.2">
      <c r="A438" s="21"/>
      <c r="B438" s="29"/>
      <c r="C438" s="148" t="s">
        <v>56</v>
      </c>
      <c r="D438" s="148"/>
      <c r="E438" s="148"/>
      <c r="F438" s="27" t="s">
        <v>57</v>
      </c>
      <c r="G438" s="27" t="s">
        <v>221</v>
      </c>
      <c r="H438" s="27"/>
      <c r="I438" s="27" t="s">
        <v>695</v>
      </c>
      <c r="J438" s="30"/>
      <c r="K438" s="27"/>
      <c r="L438" s="30"/>
      <c r="M438" s="27"/>
      <c r="N438" s="31"/>
      <c r="V438" s="4"/>
      <c r="W438" s="5"/>
      <c r="X438" s="5"/>
      <c r="AC438" s="5"/>
      <c r="AE438" s="5"/>
      <c r="AF438" s="2" t="s">
        <v>125</v>
      </c>
      <c r="AG438" s="5"/>
    </row>
    <row r="439" spans="1:33" s="3" customFormat="1" ht="12" x14ac:dyDescent="0.2">
      <c r="A439" s="21"/>
      <c r="B439" s="29"/>
      <c r="C439" s="148" t="s">
        <v>60</v>
      </c>
      <c r="D439" s="148"/>
      <c r="E439" s="148"/>
      <c r="F439" s="27" t="s">
        <v>57</v>
      </c>
      <c r="G439" s="27" t="s">
        <v>223</v>
      </c>
      <c r="H439" s="27"/>
      <c r="I439" s="27" t="s">
        <v>696</v>
      </c>
      <c r="J439" s="30"/>
      <c r="K439" s="27"/>
      <c r="L439" s="30"/>
      <c r="M439" s="27"/>
      <c r="N439" s="31"/>
      <c r="V439" s="4"/>
      <c r="W439" s="5"/>
      <c r="X439" s="5"/>
      <c r="AC439" s="5"/>
      <c r="AE439" s="5"/>
      <c r="AF439" s="2" t="s">
        <v>126</v>
      </c>
      <c r="AG439" s="5"/>
    </row>
    <row r="440" spans="1:33" s="3" customFormat="1" ht="12" x14ac:dyDescent="0.2">
      <c r="A440" s="21"/>
      <c r="B440" s="29"/>
      <c r="C440" s="148" t="s">
        <v>63</v>
      </c>
      <c r="D440" s="148"/>
      <c r="E440" s="148"/>
      <c r="F440" s="27"/>
      <c r="G440" s="27"/>
      <c r="H440" s="27"/>
      <c r="I440" s="27"/>
      <c r="J440" s="30">
        <v>4317.4799999999996</v>
      </c>
      <c r="K440" s="27"/>
      <c r="L440" s="30">
        <v>7777.34</v>
      </c>
      <c r="M440" s="27"/>
      <c r="N440" s="31"/>
      <c r="V440" s="4"/>
      <c r="W440" s="5"/>
      <c r="X440" s="5"/>
      <c r="AC440" s="5"/>
      <c r="AE440" s="5"/>
      <c r="AF440" s="2" t="s">
        <v>127</v>
      </c>
      <c r="AG440" s="5"/>
    </row>
    <row r="441" spans="1:33" s="3" customFormat="1" ht="12" x14ac:dyDescent="0.2">
      <c r="A441" s="21"/>
      <c r="B441" s="29"/>
      <c r="C441" s="148" t="s">
        <v>64</v>
      </c>
      <c r="D441" s="148"/>
      <c r="E441" s="148"/>
      <c r="F441" s="27"/>
      <c r="G441" s="27"/>
      <c r="H441" s="27"/>
      <c r="I441" s="27"/>
      <c r="J441" s="30"/>
      <c r="K441" s="27"/>
      <c r="L441" s="30">
        <v>648.58000000000004</v>
      </c>
      <c r="M441" s="27"/>
      <c r="N441" s="31"/>
      <c r="V441" s="4"/>
      <c r="W441" s="5"/>
      <c r="X441" s="5"/>
      <c r="AC441" s="5"/>
      <c r="AE441" s="5"/>
      <c r="AG441" s="5" t="s">
        <v>691</v>
      </c>
    </row>
    <row r="442" spans="1:33" s="3" customFormat="1" ht="45" x14ac:dyDescent="0.2">
      <c r="A442" s="21"/>
      <c r="B442" s="29" t="s">
        <v>141</v>
      </c>
      <c r="C442" s="148" t="s">
        <v>142</v>
      </c>
      <c r="D442" s="148"/>
      <c r="E442" s="148"/>
      <c r="F442" s="27" t="s">
        <v>67</v>
      </c>
      <c r="G442" s="27" t="s">
        <v>143</v>
      </c>
      <c r="H442" s="27"/>
      <c r="I442" s="27" t="s">
        <v>143</v>
      </c>
      <c r="J442" s="30"/>
      <c r="K442" s="27"/>
      <c r="L442" s="30">
        <v>953.41</v>
      </c>
      <c r="M442" s="27"/>
      <c r="N442" s="31"/>
      <c r="V442" s="4"/>
      <c r="W442" s="5"/>
      <c r="X442" s="5"/>
      <c r="AC442" s="5"/>
      <c r="AE442" s="5"/>
      <c r="AF442" s="2" t="s">
        <v>110</v>
      </c>
      <c r="AG442" s="5"/>
    </row>
    <row r="443" spans="1:33" s="3" customFormat="1" ht="22.5" x14ac:dyDescent="0.2">
      <c r="A443" s="21"/>
      <c r="B443" s="29" t="s">
        <v>144</v>
      </c>
      <c r="C443" s="148" t="s">
        <v>145</v>
      </c>
      <c r="D443" s="148"/>
      <c r="E443" s="148"/>
      <c r="F443" s="27" t="s">
        <v>67</v>
      </c>
      <c r="G443" s="27" t="s">
        <v>146</v>
      </c>
      <c r="H443" s="27"/>
      <c r="I443" s="27" t="s">
        <v>146</v>
      </c>
      <c r="J443" s="30"/>
      <c r="K443" s="27"/>
      <c r="L443" s="30">
        <v>616.15</v>
      </c>
      <c r="M443" s="27"/>
      <c r="N443" s="31"/>
      <c r="V443" s="4"/>
      <c r="W443" s="5"/>
      <c r="X443" s="5"/>
      <c r="AC443" s="5"/>
      <c r="AE443" s="5"/>
      <c r="AF443" s="2" t="s">
        <v>213</v>
      </c>
      <c r="AG443" s="5"/>
    </row>
    <row r="444" spans="1:33" s="3" customFormat="1" ht="12" x14ac:dyDescent="0.2">
      <c r="A444" s="23"/>
      <c r="B444" s="24"/>
      <c r="C444" s="149" t="s">
        <v>72</v>
      </c>
      <c r="D444" s="149"/>
      <c r="E444" s="149"/>
      <c r="F444" s="23"/>
      <c r="G444" s="23"/>
      <c r="H444" s="23"/>
      <c r="I444" s="23"/>
      <c r="J444" s="25"/>
      <c r="K444" s="23"/>
      <c r="L444" s="25">
        <v>9346.9</v>
      </c>
      <c r="M444" s="27"/>
      <c r="N444" s="26"/>
      <c r="V444" s="4" t="s">
        <v>692</v>
      </c>
      <c r="W444" s="5"/>
      <c r="X444" s="5"/>
      <c r="AC444" s="5"/>
      <c r="AE444" s="5"/>
      <c r="AG444" s="5"/>
    </row>
    <row r="445" spans="1:33" s="3" customFormat="1" ht="12" x14ac:dyDescent="0.2">
      <c r="A445" s="23" t="s">
        <v>315</v>
      </c>
      <c r="B445" s="24" t="s">
        <v>226</v>
      </c>
      <c r="C445" s="149" t="s">
        <v>227</v>
      </c>
      <c r="D445" s="149"/>
      <c r="E445" s="149"/>
      <c r="F445" s="23" t="s">
        <v>48</v>
      </c>
      <c r="G445" s="23"/>
      <c r="H445" s="23"/>
      <c r="I445" s="23" t="s">
        <v>693</v>
      </c>
      <c r="J445" s="25"/>
      <c r="K445" s="23"/>
      <c r="L445" s="25"/>
      <c r="M445" s="23"/>
      <c r="N445" s="26"/>
      <c r="V445" s="4"/>
      <c r="W445" s="5" t="s">
        <v>215</v>
      </c>
      <c r="X445" s="5"/>
      <c r="AC445" s="5"/>
      <c r="AE445" s="5"/>
      <c r="AG445" s="5"/>
    </row>
    <row r="446" spans="1:33" s="3" customFormat="1" ht="56.25" x14ac:dyDescent="0.2">
      <c r="A446" s="21"/>
      <c r="B446" s="29" t="s">
        <v>45</v>
      </c>
      <c r="C446" s="148" t="s">
        <v>51</v>
      </c>
      <c r="D446" s="148"/>
      <c r="E446" s="148"/>
      <c r="F446" s="27"/>
      <c r="G446" s="27"/>
      <c r="H446" s="27"/>
      <c r="I446" s="27"/>
      <c r="J446" s="30">
        <v>246.01</v>
      </c>
      <c r="K446" s="27"/>
      <c r="L446" s="30">
        <v>443.15</v>
      </c>
      <c r="M446" s="27"/>
      <c r="N446" s="31"/>
      <c r="V446" s="4"/>
      <c r="W446" s="5"/>
      <c r="X446" s="5" t="s">
        <v>218</v>
      </c>
      <c r="AC446" s="5"/>
      <c r="AE446" s="5"/>
      <c r="AG446" s="5"/>
    </row>
    <row r="447" spans="1:33" s="3" customFormat="1" ht="12" x14ac:dyDescent="0.2">
      <c r="A447" s="21"/>
      <c r="B447" s="29" t="s">
        <v>52</v>
      </c>
      <c r="C447" s="148" t="s">
        <v>53</v>
      </c>
      <c r="D447" s="148"/>
      <c r="E447" s="148"/>
      <c r="F447" s="27"/>
      <c r="G447" s="27"/>
      <c r="H447" s="27"/>
      <c r="I447" s="27"/>
      <c r="J447" s="30">
        <v>3803.39</v>
      </c>
      <c r="K447" s="27"/>
      <c r="L447" s="30">
        <v>6851.27</v>
      </c>
      <c r="M447" s="27"/>
      <c r="N447" s="31"/>
      <c r="V447" s="4"/>
      <c r="W447" s="5"/>
      <c r="X447" s="5"/>
      <c r="Y447" s="2" t="s">
        <v>694</v>
      </c>
      <c r="AC447" s="5"/>
      <c r="AE447" s="5"/>
      <c r="AG447" s="5"/>
    </row>
    <row r="448" spans="1:33" s="3" customFormat="1" ht="12" x14ac:dyDescent="0.2">
      <c r="A448" s="21"/>
      <c r="B448" s="29" t="s">
        <v>54</v>
      </c>
      <c r="C448" s="148" t="s">
        <v>55</v>
      </c>
      <c r="D448" s="148"/>
      <c r="E448" s="148"/>
      <c r="F448" s="27"/>
      <c r="G448" s="27"/>
      <c r="H448" s="27"/>
      <c r="I448" s="27"/>
      <c r="J448" s="30">
        <v>217.18</v>
      </c>
      <c r="K448" s="27"/>
      <c r="L448" s="30">
        <v>391.22</v>
      </c>
      <c r="M448" s="27"/>
      <c r="N448" s="31"/>
      <c r="V448" s="4"/>
      <c r="W448" s="5"/>
      <c r="X448" s="5"/>
      <c r="Z448" s="2" t="s">
        <v>51</v>
      </c>
      <c r="AC448" s="5"/>
      <c r="AE448" s="5"/>
      <c r="AG448" s="5"/>
    </row>
    <row r="449" spans="1:33" s="3" customFormat="1" ht="12" x14ac:dyDescent="0.2">
      <c r="A449" s="21"/>
      <c r="B449" s="29" t="s">
        <v>87</v>
      </c>
      <c r="C449" s="148" t="s">
        <v>156</v>
      </c>
      <c r="D449" s="148"/>
      <c r="E449" s="148"/>
      <c r="F449" s="27"/>
      <c r="G449" s="27"/>
      <c r="H449" s="27"/>
      <c r="I449" s="27"/>
      <c r="J449" s="30">
        <v>61</v>
      </c>
      <c r="K449" s="27"/>
      <c r="L449" s="30">
        <v>109.88</v>
      </c>
      <c r="M449" s="27"/>
      <c r="N449" s="31"/>
      <c r="V449" s="4"/>
      <c r="W449" s="5"/>
      <c r="X449" s="5"/>
      <c r="Z449" s="2" t="s">
        <v>53</v>
      </c>
      <c r="AC449" s="5"/>
      <c r="AE449" s="5"/>
      <c r="AG449" s="5"/>
    </row>
    <row r="450" spans="1:33" s="3" customFormat="1" ht="22.5" x14ac:dyDescent="0.2">
      <c r="A450" s="21"/>
      <c r="B450" s="29"/>
      <c r="C450" s="148" t="s">
        <v>56</v>
      </c>
      <c r="D450" s="148"/>
      <c r="E450" s="148"/>
      <c r="F450" s="27" t="s">
        <v>57</v>
      </c>
      <c r="G450" s="27" t="s">
        <v>228</v>
      </c>
      <c r="H450" s="27"/>
      <c r="I450" s="27" t="s">
        <v>697</v>
      </c>
      <c r="J450" s="30"/>
      <c r="K450" s="27"/>
      <c r="L450" s="30"/>
      <c r="M450" s="27"/>
      <c r="N450" s="31"/>
      <c r="V450" s="4"/>
      <c r="W450" s="5"/>
      <c r="X450" s="5"/>
      <c r="Z450" s="2" t="s">
        <v>55</v>
      </c>
      <c r="AC450" s="5"/>
      <c r="AE450" s="5"/>
      <c r="AG450" s="5"/>
    </row>
    <row r="451" spans="1:33" s="3" customFormat="1" ht="22.5" x14ac:dyDescent="0.2">
      <c r="A451" s="21"/>
      <c r="B451" s="29"/>
      <c r="C451" s="148" t="s">
        <v>60</v>
      </c>
      <c r="D451" s="148"/>
      <c r="E451" s="148"/>
      <c r="F451" s="27" t="s">
        <v>57</v>
      </c>
      <c r="G451" s="27" t="s">
        <v>230</v>
      </c>
      <c r="H451" s="27"/>
      <c r="I451" s="27" t="s">
        <v>698</v>
      </c>
      <c r="J451" s="30"/>
      <c r="K451" s="27"/>
      <c r="L451" s="30"/>
      <c r="M451" s="27"/>
      <c r="N451" s="31"/>
      <c r="V451" s="4"/>
      <c r="W451" s="5"/>
      <c r="X451" s="5"/>
      <c r="Z451" s="2" t="s">
        <v>156</v>
      </c>
      <c r="AC451" s="5"/>
      <c r="AE451" s="5"/>
      <c r="AG451" s="5"/>
    </row>
    <row r="452" spans="1:33" s="3" customFormat="1" ht="12" x14ac:dyDescent="0.2">
      <c r="A452" s="21"/>
      <c r="B452" s="29"/>
      <c r="C452" s="148" t="s">
        <v>63</v>
      </c>
      <c r="D452" s="148"/>
      <c r="E452" s="148"/>
      <c r="F452" s="27"/>
      <c r="G452" s="27"/>
      <c r="H452" s="27"/>
      <c r="I452" s="27"/>
      <c r="J452" s="30">
        <v>4110.3999999999996</v>
      </c>
      <c r="K452" s="27"/>
      <c r="L452" s="30">
        <v>7404.3</v>
      </c>
      <c r="M452" s="27"/>
      <c r="N452" s="31"/>
      <c r="V452" s="4"/>
      <c r="W452" s="5"/>
      <c r="X452" s="5"/>
      <c r="AA452" s="2" t="s">
        <v>56</v>
      </c>
      <c r="AC452" s="5"/>
      <c r="AE452" s="5"/>
      <c r="AG452" s="5"/>
    </row>
    <row r="453" spans="1:33" s="3" customFormat="1" ht="12" x14ac:dyDescent="0.2">
      <c r="A453" s="21"/>
      <c r="B453" s="29"/>
      <c r="C453" s="148" t="s">
        <v>64</v>
      </c>
      <c r="D453" s="148"/>
      <c r="E453" s="148"/>
      <c r="F453" s="27"/>
      <c r="G453" s="27"/>
      <c r="H453" s="27"/>
      <c r="I453" s="27"/>
      <c r="J453" s="30"/>
      <c r="K453" s="27"/>
      <c r="L453" s="30">
        <v>834.37</v>
      </c>
      <c r="M453" s="27"/>
      <c r="N453" s="31"/>
      <c r="V453" s="4"/>
      <c r="W453" s="5"/>
      <c r="X453" s="5"/>
      <c r="AA453" s="2" t="s">
        <v>60</v>
      </c>
      <c r="AC453" s="5"/>
      <c r="AE453" s="5"/>
      <c r="AG453" s="5"/>
    </row>
    <row r="454" spans="1:33" s="3" customFormat="1" ht="45" x14ac:dyDescent="0.2">
      <c r="A454" s="21"/>
      <c r="B454" s="29" t="s">
        <v>141</v>
      </c>
      <c r="C454" s="148" t="s">
        <v>142</v>
      </c>
      <c r="D454" s="148"/>
      <c r="E454" s="148"/>
      <c r="F454" s="27" t="s">
        <v>67</v>
      </c>
      <c r="G454" s="27" t="s">
        <v>143</v>
      </c>
      <c r="H454" s="27"/>
      <c r="I454" s="27" t="s">
        <v>143</v>
      </c>
      <c r="J454" s="30"/>
      <c r="K454" s="27"/>
      <c r="L454" s="30">
        <v>1226.52</v>
      </c>
      <c r="M454" s="27"/>
      <c r="N454" s="31"/>
      <c r="V454" s="4"/>
      <c r="W454" s="5"/>
      <c r="X454" s="5"/>
      <c r="AB454" s="2" t="s">
        <v>63</v>
      </c>
      <c r="AC454" s="5"/>
      <c r="AE454" s="5"/>
      <c r="AG454" s="5"/>
    </row>
    <row r="455" spans="1:33" s="3" customFormat="1" ht="22.5" x14ac:dyDescent="0.2">
      <c r="A455" s="21"/>
      <c r="B455" s="29" t="s">
        <v>144</v>
      </c>
      <c r="C455" s="148" t="s">
        <v>145</v>
      </c>
      <c r="D455" s="148"/>
      <c r="E455" s="148"/>
      <c r="F455" s="27" t="s">
        <v>67</v>
      </c>
      <c r="G455" s="27" t="s">
        <v>146</v>
      </c>
      <c r="H455" s="27"/>
      <c r="I455" s="27" t="s">
        <v>146</v>
      </c>
      <c r="J455" s="30"/>
      <c r="K455" s="27"/>
      <c r="L455" s="30">
        <v>792.65</v>
      </c>
      <c r="M455" s="27"/>
      <c r="N455" s="31"/>
      <c r="V455" s="4"/>
      <c r="W455" s="5"/>
      <c r="X455" s="5"/>
      <c r="AA455" s="2" t="s">
        <v>64</v>
      </c>
      <c r="AC455" s="5"/>
      <c r="AE455" s="5"/>
      <c r="AG455" s="5"/>
    </row>
    <row r="456" spans="1:33" s="3" customFormat="1" ht="12" x14ac:dyDescent="0.2">
      <c r="A456" s="23"/>
      <c r="B456" s="24"/>
      <c r="C456" s="149" t="s">
        <v>72</v>
      </c>
      <c r="D456" s="149"/>
      <c r="E456" s="149"/>
      <c r="F456" s="23"/>
      <c r="G456" s="23"/>
      <c r="H456" s="23"/>
      <c r="I456" s="23"/>
      <c r="J456" s="25"/>
      <c r="K456" s="23"/>
      <c r="L456" s="25">
        <v>9423.4699999999993</v>
      </c>
      <c r="M456" s="27"/>
      <c r="N456" s="26"/>
      <c r="V456" s="4"/>
      <c r="W456" s="5"/>
      <c r="X456" s="5"/>
      <c r="AA456" s="2" t="s">
        <v>142</v>
      </c>
      <c r="AC456" s="5"/>
      <c r="AE456" s="5"/>
      <c r="AG456" s="5"/>
    </row>
    <row r="457" spans="1:33" s="3" customFormat="1" ht="12" x14ac:dyDescent="0.2">
      <c r="A457" s="23" t="s">
        <v>317</v>
      </c>
      <c r="B457" s="24" t="s">
        <v>233</v>
      </c>
      <c r="C457" s="149" t="s">
        <v>234</v>
      </c>
      <c r="D457" s="149"/>
      <c r="E457" s="149"/>
      <c r="F457" s="23" t="s">
        <v>48</v>
      </c>
      <c r="G457" s="23"/>
      <c r="H457" s="23"/>
      <c r="I457" s="23" t="s">
        <v>693</v>
      </c>
      <c r="J457" s="25"/>
      <c r="K457" s="23"/>
      <c r="L457" s="25"/>
      <c r="M457" s="23"/>
      <c r="N457" s="26"/>
      <c r="V457" s="4"/>
      <c r="W457" s="5"/>
      <c r="X457" s="5"/>
      <c r="AA457" s="2" t="s">
        <v>145</v>
      </c>
      <c r="AC457" s="5"/>
      <c r="AE457" s="5"/>
      <c r="AG457" s="5"/>
    </row>
    <row r="458" spans="1:33" s="3" customFormat="1" ht="12" x14ac:dyDescent="0.2">
      <c r="A458" s="35"/>
      <c r="B458" s="29"/>
      <c r="C458" s="148" t="s">
        <v>235</v>
      </c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V458" s="4"/>
      <c r="W458" s="5"/>
      <c r="X458" s="5"/>
      <c r="AC458" s="5" t="s">
        <v>72</v>
      </c>
      <c r="AE458" s="5"/>
      <c r="AG458" s="5"/>
    </row>
    <row r="459" spans="1:33" s="3" customFormat="1" ht="56.25" x14ac:dyDescent="0.2">
      <c r="A459" s="21"/>
      <c r="B459" s="29" t="s">
        <v>52</v>
      </c>
      <c r="C459" s="148" t="s">
        <v>53</v>
      </c>
      <c r="D459" s="148"/>
      <c r="E459" s="148"/>
      <c r="F459" s="27"/>
      <c r="G459" s="27"/>
      <c r="H459" s="27"/>
      <c r="I459" s="27"/>
      <c r="J459" s="30">
        <v>119.54</v>
      </c>
      <c r="K459" s="27" t="s">
        <v>188</v>
      </c>
      <c r="L459" s="30">
        <v>2153.35</v>
      </c>
      <c r="M459" s="27"/>
      <c r="N459" s="31"/>
      <c r="V459" s="4"/>
      <c r="W459" s="5"/>
      <c r="X459" s="5" t="s">
        <v>227</v>
      </c>
      <c r="AC459" s="5"/>
      <c r="AE459" s="5"/>
      <c r="AG459" s="5"/>
    </row>
    <row r="460" spans="1:33" s="3" customFormat="1" ht="12" x14ac:dyDescent="0.2">
      <c r="A460" s="21"/>
      <c r="B460" s="29" t="s">
        <v>54</v>
      </c>
      <c r="C460" s="148" t="s">
        <v>55</v>
      </c>
      <c r="D460" s="148"/>
      <c r="E460" s="148"/>
      <c r="F460" s="27"/>
      <c r="G460" s="27"/>
      <c r="H460" s="27"/>
      <c r="I460" s="27"/>
      <c r="J460" s="30">
        <v>5.78</v>
      </c>
      <c r="K460" s="27" t="s">
        <v>188</v>
      </c>
      <c r="L460" s="30">
        <v>104.12</v>
      </c>
      <c r="M460" s="27"/>
      <c r="N460" s="31"/>
      <c r="V460" s="4"/>
      <c r="W460" s="5"/>
      <c r="X460" s="5"/>
      <c r="Z460" s="2" t="s">
        <v>51</v>
      </c>
      <c r="AC460" s="5"/>
      <c r="AE460" s="5"/>
      <c r="AG460" s="5"/>
    </row>
    <row r="461" spans="1:33" s="3" customFormat="1" ht="12" x14ac:dyDescent="0.2">
      <c r="A461" s="21"/>
      <c r="B461" s="29"/>
      <c r="C461" s="148" t="s">
        <v>60</v>
      </c>
      <c r="D461" s="148"/>
      <c r="E461" s="148"/>
      <c r="F461" s="27" t="s">
        <v>57</v>
      </c>
      <c r="G461" s="27" t="s">
        <v>236</v>
      </c>
      <c r="H461" s="27" t="s">
        <v>188</v>
      </c>
      <c r="I461" s="27" t="s">
        <v>699</v>
      </c>
      <c r="J461" s="30"/>
      <c r="K461" s="27"/>
      <c r="L461" s="30"/>
      <c r="M461" s="27"/>
      <c r="N461" s="31"/>
      <c r="V461" s="4"/>
      <c r="W461" s="5"/>
      <c r="X461" s="5"/>
      <c r="Z461" s="2" t="s">
        <v>53</v>
      </c>
      <c r="AC461" s="5"/>
      <c r="AE461" s="5"/>
      <c r="AG461" s="5"/>
    </row>
    <row r="462" spans="1:33" s="3" customFormat="1" ht="12" x14ac:dyDescent="0.2">
      <c r="A462" s="21"/>
      <c r="B462" s="29"/>
      <c r="C462" s="148" t="s">
        <v>63</v>
      </c>
      <c r="D462" s="148"/>
      <c r="E462" s="148"/>
      <c r="F462" s="27"/>
      <c r="G462" s="27"/>
      <c r="H462" s="27"/>
      <c r="I462" s="27"/>
      <c r="J462" s="30">
        <v>119.54</v>
      </c>
      <c r="K462" s="27"/>
      <c r="L462" s="30">
        <v>2153.35</v>
      </c>
      <c r="M462" s="27"/>
      <c r="N462" s="31"/>
      <c r="V462" s="4"/>
      <c r="W462" s="5"/>
      <c r="X462" s="5"/>
      <c r="Z462" s="2" t="s">
        <v>55</v>
      </c>
      <c r="AC462" s="5"/>
      <c r="AE462" s="5"/>
      <c r="AG462" s="5"/>
    </row>
    <row r="463" spans="1:33" s="3" customFormat="1" ht="12" x14ac:dyDescent="0.2">
      <c r="A463" s="21"/>
      <c r="B463" s="29"/>
      <c r="C463" s="148" t="s">
        <v>64</v>
      </c>
      <c r="D463" s="148"/>
      <c r="E463" s="148"/>
      <c r="F463" s="27"/>
      <c r="G463" s="27"/>
      <c r="H463" s="27"/>
      <c r="I463" s="27"/>
      <c r="J463" s="30"/>
      <c r="K463" s="27"/>
      <c r="L463" s="30">
        <v>104.12</v>
      </c>
      <c r="M463" s="27"/>
      <c r="N463" s="31"/>
      <c r="V463" s="4"/>
      <c r="W463" s="5"/>
      <c r="X463" s="5"/>
      <c r="Z463" s="2" t="s">
        <v>156</v>
      </c>
      <c r="AC463" s="5"/>
      <c r="AE463" s="5"/>
      <c r="AG463" s="5"/>
    </row>
    <row r="464" spans="1:33" s="3" customFormat="1" ht="45" x14ac:dyDescent="0.2">
      <c r="A464" s="21"/>
      <c r="B464" s="29" t="s">
        <v>141</v>
      </c>
      <c r="C464" s="148" t="s">
        <v>142</v>
      </c>
      <c r="D464" s="148"/>
      <c r="E464" s="148"/>
      <c r="F464" s="27" t="s">
        <v>67</v>
      </c>
      <c r="G464" s="27" t="s">
        <v>143</v>
      </c>
      <c r="H464" s="27"/>
      <c r="I464" s="27" t="s">
        <v>143</v>
      </c>
      <c r="J464" s="30"/>
      <c r="K464" s="27"/>
      <c r="L464" s="30">
        <v>153.06</v>
      </c>
      <c r="M464" s="27"/>
      <c r="N464" s="31"/>
      <c r="V464" s="4"/>
      <c r="W464" s="5"/>
      <c r="X464" s="5"/>
      <c r="AA464" s="2" t="s">
        <v>56</v>
      </c>
      <c r="AC464" s="5"/>
      <c r="AE464" s="5"/>
      <c r="AG464" s="5"/>
    </row>
    <row r="465" spans="1:33" s="3" customFormat="1" ht="22.5" x14ac:dyDescent="0.2">
      <c r="A465" s="21"/>
      <c r="B465" s="29" t="s">
        <v>144</v>
      </c>
      <c r="C465" s="148" t="s">
        <v>145</v>
      </c>
      <c r="D465" s="148"/>
      <c r="E465" s="148"/>
      <c r="F465" s="27" t="s">
        <v>67</v>
      </c>
      <c r="G465" s="27" t="s">
        <v>146</v>
      </c>
      <c r="H465" s="27"/>
      <c r="I465" s="27" t="s">
        <v>146</v>
      </c>
      <c r="J465" s="30"/>
      <c r="K465" s="27"/>
      <c r="L465" s="30">
        <v>98.91</v>
      </c>
      <c r="M465" s="27"/>
      <c r="N465" s="31"/>
      <c r="V465" s="4"/>
      <c r="W465" s="5"/>
      <c r="X465" s="5"/>
      <c r="AA465" s="2" t="s">
        <v>60</v>
      </c>
      <c r="AC465" s="5"/>
      <c r="AE465" s="5"/>
      <c r="AG465" s="5"/>
    </row>
    <row r="466" spans="1:33" s="3" customFormat="1" ht="12" x14ac:dyDescent="0.2">
      <c r="A466" s="23"/>
      <c r="B466" s="24"/>
      <c r="C466" s="149" t="s">
        <v>72</v>
      </c>
      <c r="D466" s="149"/>
      <c r="E466" s="149"/>
      <c r="F466" s="23"/>
      <c r="G466" s="23"/>
      <c r="H466" s="23"/>
      <c r="I466" s="23"/>
      <c r="J466" s="25"/>
      <c r="K466" s="23"/>
      <c r="L466" s="25">
        <v>2405.3200000000002</v>
      </c>
      <c r="M466" s="27"/>
      <c r="N466" s="26"/>
      <c r="V466" s="4"/>
      <c r="W466" s="5"/>
      <c r="X466" s="5"/>
      <c r="AB466" s="2" t="s">
        <v>63</v>
      </c>
      <c r="AC466" s="5"/>
      <c r="AE466" s="5"/>
      <c r="AG466" s="5"/>
    </row>
    <row r="467" spans="1:33" s="3" customFormat="1" ht="12" x14ac:dyDescent="0.2">
      <c r="A467" s="23" t="s">
        <v>320</v>
      </c>
      <c r="B467" s="24" t="s">
        <v>239</v>
      </c>
      <c r="C467" s="149" t="s">
        <v>240</v>
      </c>
      <c r="D467" s="149"/>
      <c r="E467" s="149"/>
      <c r="F467" s="23" t="s">
        <v>241</v>
      </c>
      <c r="G467" s="23"/>
      <c r="H467" s="23"/>
      <c r="I467" s="23" t="s">
        <v>700</v>
      </c>
      <c r="J467" s="25">
        <v>183.26</v>
      </c>
      <c r="K467" s="23"/>
      <c r="L467" s="25">
        <v>166379.09</v>
      </c>
      <c r="M467" s="23"/>
      <c r="N467" s="26"/>
      <c r="V467" s="4"/>
      <c r="W467" s="5"/>
      <c r="X467" s="5"/>
      <c r="AA467" s="2" t="s">
        <v>64</v>
      </c>
      <c r="AC467" s="5"/>
      <c r="AE467" s="5"/>
      <c r="AG467" s="5"/>
    </row>
    <row r="468" spans="1:33" s="3" customFormat="1" ht="12" x14ac:dyDescent="0.2">
      <c r="A468" s="23"/>
      <c r="B468" s="24"/>
      <c r="C468" s="32" t="s">
        <v>243</v>
      </c>
      <c r="D468" s="33"/>
      <c r="E468" s="33"/>
      <c r="F468" s="23"/>
      <c r="G468" s="23"/>
      <c r="H468" s="23"/>
      <c r="I468" s="23"/>
      <c r="J468" s="25"/>
      <c r="K468" s="23"/>
      <c r="L468" s="25"/>
      <c r="M468" s="34"/>
      <c r="N468" s="26"/>
      <c r="V468" s="4"/>
      <c r="W468" s="5"/>
      <c r="X468" s="5"/>
      <c r="AA468" s="2" t="s">
        <v>142</v>
      </c>
      <c r="AC468" s="5"/>
      <c r="AE468" s="5"/>
      <c r="AG468" s="5"/>
    </row>
    <row r="469" spans="1:33" s="3" customFormat="1" ht="12" x14ac:dyDescent="0.2">
      <c r="A469" s="27"/>
      <c r="B469" s="28"/>
      <c r="C469" s="148" t="s">
        <v>701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V469" s="4"/>
      <c r="W469" s="5"/>
      <c r="X469" s="5"/>
      <c r="AA469" s="2" t="s">
        <v>145</v>
      </c>
      <c r="AC469" s="5"/>
      <c r="AE469" s="5"/>
      <c r="AG469" s="5"/>
    </row>
    <row r="470" spans="1:33" s="3" customFormat="1" ht="12" x14ac:dyDescent="0.2">
      <c r="A470" s="153" t="s">
        <v>164</v>
      </c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V470" s="4"/>
      <c r="W470" s="5"/>
      <c r="X470" s="5"/>
      <c r="AC470" s="5" t="s">
        <v>72</v>
      </c>
      <c r="AE470" s="5"/>
      <c r="AG470" s="5"/>
    </row>
    <row r="471" spans="1:33" s="3" customFormat="1" ht="33.75" x14ac:dyDescent="0.2">
      <c r="A471" s="23" t="s">
        <v>327</v>
      </c>
      <c r="B471" s="24" t="s">
        <v>135</v>
      </c>
      <c r="C471" s="149" t="s">
        <v>136</v>
      </c>
      <c r="D471" s="149"/>
      <c r="E471" s="149"/>
      <c r="F471" s="23" t="s">
        <v>137</v>
      </c>
      <c r="G471" s="23"/>
      <c r="H471" s="23"/>
      <c r="I471" s="23" t="s">
        <v>702</v>
      </c>
      <c r="J471" s="25"/>
      <c r="K471" s="23"/>
      <c r="L471" s="25"/>
      <c r="M471" s="23"/>
      <c r="N471" s="26"/>
      <c r="V471" s="4"/>
      <c r="W471" s="5"/>
      <c r="X471" s="5" t="s">
        <v>234</v>
      </c>
      <c r="AC471" s="5"/>
      <c r="AE471" s="5"/>
      <c r="AG471" s="5"/>
    </row>
    <row r="472" spans="1:33" s="3" customFormat="1" ht="12" x14ac:dyDescent="0.2">
      <c r="A472" s="27"/>
      <c r="B472" s="28"/>
      <c r="C472" s="148" t="s">
        <v>703</v>
      </c>
      <c r="D472" s="148"/>
      <c r="E472" s="148"/>
      <c r="F472" s="148"/>
      <c r="G472" s="148"/>
      <c r="H472" s="148"/>
      <c r="I472" s="148"/>
      <c r="J472" s="148"/>
      <c r="K472" s="148"/>
      <c r="L472" s="148"/>
      <c r="M472" s="148"/>
      <c r="N472" s="148"/>
      <c r="V472" s="4"/>
      <c r="W472" s="5"/>
      <c r="X472" s="5"/>
      <c r="AC472" s="5"/>
      <c r="AD472" s="2" t="s">
        <v>235</v>
      </c>
      <c r="AE472" s="5"/>
      <c r="AG472" s="5"/>
    </row>
    <row r="473" spans="1:33" s="3" customFormat="1" ht="12" x14ac:dyDescent="0.2">
      <c r="A473" s="21"/>
      <c r="B473" s="29" t="s">
        <v>52</v>
      </c>
      <c r="C473" s="148" t="s">
        <v>53</v>
      </c>
      <c r="D473" s="148"/>
      <c r="E473" s="148"/>
      <c r="F473" s="27"/>
      <c r="G473" s="27"/>
      <c r="H473" s="27"/>
      <c r="I473" s="27"/>
      <c r="J473" s="30">
        <v>39.1</v>
      </c>
      <c r="K473" s="27"/>
      <c r="L473" s="30">
        <v>49.3</v>
      </c>
      <c r="M473" s="27"/>
      <c r="N473" s="31"/>
      <c r="V473" s="4"/>
      <c r="W473" s="5"/>
      <c r="X473" s="5"/>
      <c r="Z473" s="2" t="s">
        <v>53</v>
      </c>
      <c r="AC473" s="5"/>
      <c r="AE473" s="5"/>
      <c r="AG473" s="5"/>
    </row>
    <row r="474" spans="1:33" s="3" customFormat="1" ht="12" x14ac:dyDescent="0.2">
      <c r="A474" s="21"/>
      <c r="B474" s="29" t="s">
        <v>54</v>
      </c>
      <c r="C474" s="148" t="s">
        <v>55</v>
      </c>
      <c r="D474" s="148"/>
      <c r="E474" s="148"/>
      <c r="F474" s="27"/>
      <c r="G474" s="27"/>
      <c r="H474" s="27"/>
      <c r="I474" s="27"/>
      <c r="J474" s="30">
        <v>7.15</v>
      </c>
      <c r="K474" s="27"/>
      <c r="L474" s="30">
        <v>9.02</v>
      </c>
      <c r="M474" s="27"/>
      <c r="N474" s="31"/>
      <c r="V474" s="4"/>
      <c r="W474" s="5"/>
      <c r="X474" s="5"/>
      <c r="Z474" s="2" t="s">
        <v>55</v>
      </c>
      <c r="AC474" s="5"/>
      <c r="AE474" s="5"/>
      <c r="AG474" s="5"/>
    </row>
    <row r="475" spans="1:33" s="3" customFormat="1" ht="12" x14ac:dyDescent="0.2">
      <c r="A475" s="21"/>
      <c r="B475" s="29"/>
      <c r="C475" s="148" t="s">
        <v>60</v>
      </c>
      <c r="D475" s="148"/>
      <c r="E475" s="148"/>
      <c r="F475" s="27" t="s">
        <v>57</v>
      </c>
      <c r="G475" s="27" t="s">
        <v>139</v>
      </c>
      <c r="H475" s="27"/>
      <c r="I475" s="27" t="s">
        <v>704</v>
      </c>
      <c r="J475" s="30"/>
      <c r="K475" s="27"/>
      <c r="L475" s="30"/>
      <c r="M475" s="27"/>
      <c r="N475" s="31"/>
      <c r="V475" s="4"/>
      <c r="W475" s="5"/>
      <c r="X475" s="5"/>
      <c r="AA475" s="2" t="s">
        <v>60</v>
      </c>
      <c r="AC475" s="5"/>
      <c r="AE475" s="5"/>
      <c r="AG475" s="5"/>
    </row>
    <row r="476" spans="1:33" s="3" customFormat="1" ht="12" x14ac:dyDescent="0.2">
      <c r="A476" s="21"/>
      <c r="B476" s="29"/>
      <c r="C476" s="148" t="s">
        <v>63</v>
      </c>
      <c r="D476" s="148"/>
      <c r="E476" s="148"/>
      <c r="F476" s="27"/>
      <c r="G476" s="27"/>
      <c r="H476" s="27"/>
      <c r="I476" s="27"/>
      <c r="J476" s="30">
        <v>39.1</v>
      </c>
      <c r="K476" s="27"/>
      <c r="L476" s="30">
        <v>49.3</v>
      </c>
      <c r="M476" s="27"/>
      <c r="N476" s="31"/>
      <c r="V476" s="4"/>
      <c r="W476" s="5"/>
      <c r="X476" s="5"/>
      <c r="AB476" s="2" t="s">
        <v>63</v>
      </c>
      <c r="AC476" s="5"/>
      <c r="AE476" s="5"/>
      <c r="AG476" s="5"/>
    </row>
    <row r="477" spans="1:33" s="3" customFormat="1" ht="12" x14ac:dyDescent="0.2">
      <c r="A477" s="21"/>
      <c r="B477" s="29"/>
      <c r="C477" s="148" t="s">
        <v>64</v>
      </c>
      <c r="D477" s="148"/>
      <c r="E477" s="148"/>
      <c r="F477" s="27"/>
      <c r="G477" s="27"/>
      <c r="H477" s="27"/>
      <c r="I477" s="27"/>
      <c r="J477" s="30"/>
      <c r="K477" s="27"/>
      <c r="L477" s="30">
        <v>9.02</v>
      </c>
      <c r="M477" s="27"/>
      <c r="N477" s="31"/>
      <c r="V477" s="4"/>
      <c r="W477" s="5"/>
      <c r="X477" s="5"/>
      <c r="AA477" s="2" t="s">
        <v>64</v>
      </c>
      <c r="AC477" s="5"/>
      <c r="AE477" s="5"/>
      <c r="AG477" s="5"/>
    </row>
    <row r="478" spans="1:33" s="3" customFormat="1" ht="45" x14ac:dyDescent="0.2">
      <c r="A478" s="21"/>
      <c r="B478" s="29" t="s">
        <v>141</v>
      </c>
      <c r="C478" s="148" t="s">
        <v>142</v>
      </c>
      <c r="D478" s="148"/>
      <c r="E478" s="148"/>
      <c r="F478" s="27" t="s">
        <v>67</v>
      </c>
      <c r="G478" s="27" t="s">
        <v>143</v>
      </c>
      <c r="H478" s="27"/>
      <c r="I478" s="27" t="s">
        <v>143</v>
      </c>
      <c r="J478" s="30"/>
      <c r="K478" s="27"/>
      <c r="L478" s="30">
        <v>13.26</v>
      </c>
      <c r="M478" s="27"/>
      <c r="N478" s="31"/>
      <c r="V478" s="4"/>
      <c r="W478" s="5"/>
      <c r="X478" s="5"/>
      <c r="AA478" s="2" t="s">
        <v>142</v>
      </c>
      <c r="AC478" s="5"/>
      <c r="AE478" s="5"/>
      <c r="AG478" s="5"/>
    </row>
    <row r="479" spans="1:33" s="3" customFormat="1" ht="22.5" x14ac:dyDescent="0.2">
      <c r="A479" s="21"/>
      <c r="B479" s="29" t="s">
        <v>144</v>
      </c>
      <c r="C479" s="148" t="s">
        <v>145</v>
      </c>
      <c r="D479" s="148"/>
      <c r="E479" s="148"/>
      <c r="F479" s="27" t="s">
        <v>67</v>
      </c>
      <c r="G479" s="27" t="s">
        <v>146</v>
      </c>
      <c r="H479" s="27"/>
      <c r="I479" s="27" t="s">
        <v>146</v>
      </c>
      <c r="J479" s="30"/>
      <c r="K479" s="27"/>
      <c r="L479" s="30">
        <v>8.57</v>
      </c>
      <c r="M479" s="27"/>
      <c r="N479" s="31"/>
      <c r="V479" s="4"/>
      <c r="W479" s="5"/>
      <c r="X479" s="5"/>
      <c r="AA479" s="2" t="s">
        <v>145</v>
      </c>
      <c r="AC479" s="5"/>
      <c r="AE479" s="5"/>
      <c r="AG479" s="5"/>
    </row>
    <row r="480" spans="1:33" s="3" customFormat="1" ht="12" x14ac:dyDescent="0.2">
      <c r="A480" s="23"/>
      <c r="B480" s="24"/>
      <c r="C480" s="149" t="s">
        <v>72</v>
      </c>
      <c r="D480" s="149"/>
      <c r="E480" s="149"/>
      <c r="F480" s="23"/>
      <c r="G480" s="23"/>
      <c r="H480" s="23"/>
      <c r="I480" s="23"/>
      <c r="J480" s="25"/>
      <c r="K480" s="23"/>
      <c r="L480" s="25">
        <v>71.13</v>
      </c>
      <c r="M480" s="27"/>
      <c r="N480" s="26"/>
      <c r="V480" s="4"/>
      <c r="W480" s="5"/>
      <c r="X480" s="5"/>
      <c r="AC480" s="5" t="s">
        <v>72</v>
      </c>
      <c r="AE480" s="5"/>
      <c r="AG480" s="5"/>
    </row>
    <row r="481" spans="1:33" s="3" customFormat="1" ht="33.75" x14ac:dyDescent="0.2">
      <c r="A481" s="23" t="s">
        <v>331</v>
      </c>
      <c r="B481" s="24" t="s">
        <v>147</v>
      </c>
      <c r="C481" s="149" t="s">
        <v>148</v>
      </c>
      <c r="D481" s="149"/>
      <c r="E481" s="149"/>
      <c r="F481" s="23" t="s">
        <v>137</v>
      </c>
      <c r="G481" s="23"/>
      <c r="H481" s="23"/>
      <c r="I481" s="23" t="s">
        <v>705</v>
      </c>
      <c r="J481" s="25">
        <v>31697.67</v>
      </c>
      <c r="K481" s="23"/>
      <c r="L481" s="25">
        <v>4518.99</v>
      </c>
      <c r="M481" s="23" t="s">
        <v>117</v>
      </c>
      <c r="N481" s="26">
        <v>41168</v>
      </c>
      <c r="V481" s="4"/>
      <c r="W481" s="5"/>
      <c r="X481" s="5" t="s">
        <v>240</v>
      </c>
      <c r="AC481" s="5"/>
      <c r="AE481" s="5"/>
      <c r="AG481" s="5"/>
    </row>
    <row r="482" spans="1:33" s="3" customFormat="1" ht="12" x14ac:dyDescent="0.2">
      <c r="A482" s="23"/>
      <c r="B482" s="24"/>
      <c r="C482" s="32" t="s">
        <v>150</v>
      </c>
      <c r="D482" s="33"/>
      <c r="E482" s="33"/>
      <c r="F482" s="23"/>
      <c r="G482" s="23"/>
      <c r="H482" s="23"/>
      <c r="I482" s="23"/>
      <c r="J482" s="25"/>
      <c r="K482" s="23"/>
      <c r="L482" s="25"/>
      <c r="M482" s="34"/>
      <c r="N482" s="26"/>
      <c r="V482" s="4"/>
      <c r="W482" s="5"/>
      <c r="X482" s="5"/>
      <c r="AC482" s="5"/>
      <c r="AE482" s="5"/>
      <c r="AG482" s="5"/>
    </row>
    <row r="483" spans="1:33" s="3" customFormat="1" ht="12" x14ac:dyDescent="0.2">
      <c r="A483" s="23" t="s">
        <v>333</v>
      </c>
      <c r="B483" s="24" t="s">
        <v>169</v>
      </c>
      <c r="C483" s="149" t="s">
        <v>170</v>
      </c>
      <c r="D483" s="149"/>
      <c r="E483" s="149"/>
      <c r="F483" s="23" t="s">
        <v>48</v>
      </c>
      <c r="G483" s="23"/>
      <c r="H483" s="23"/>
      <c r="I483" s="23" t="s">
        <v>693</v>
      </c>
      <c r="J483" s="25"/>
      <c r="K483" s="23"/>
      <c r="L483" s="25"/>
      <c r="M483" s="23"/>
      <c r="N483" s="26"/>
      <c r="V483" s="4"/>
      <c r="W483" s="5"/>
      <c r="X483" s="5"/>
      <c r="Y483" s="2" t="s">
        <v>701</v>
      </c>
      <c r="AC483" s="5"/>
      <c r="AE483" s="5"/>
      <c r="AG483" s="5"/>
    </row>
    <row r="484" spans="1:33" s="3" customFormat="1" ht="12" x14ac:dyDescent="0.2">
      <c r="A484" s="27"/>
      <c r="B484" s="28"/>
      <c r="C484" s="148" t="s">
        <v>694</v>
      </c>
      <c r="D484" s="148"/>
      <c r="E484" s="148"/>
      <c r="F484" s="148"/>
      <c r="G484" s="148"/>
      <c r="H484" s="148"/>
      <c r="I484" s="148"/>
      <c r="J484" s="148"/>
      <c r="K484" s="148"/>
      <c r="L484" s="148"/>
      <c r="M484" s="148"/>
      <c r="N484" s="148"/>
      <c r="V484" s="4"/>
      <c r="W484" s="5" t="s">
        <v>164</v>
      </c>
      <c r="X484" s="5"/>
      <c r="AC484" s="5"/>
      <c r="AE484" s="5"/>
      <c r="AG484" s="5"/>
    </row>
    <row r="485" spans="1:33" s="3" customFormat="1" ht="12" x14ac:dyDescent="0.2">
      <c r="A485" s="21"/>
      <c r="B485" s="29" t="s">
        <v>45</v>
      </c>
      <c r="C485" s="148" t="s">
        <v>51</v>
      </c>
      <c r="D485" s="148"/>
      <c r="E485" s="148"/>
      <c r="F485" s="27"/>
      <c r="G485" s="27"/>
      <c r="H485" s="27"/>
      <c r="I485" s="27"/>
      <c r="J485" s="30">
        <v>182.32</v>
      </c>
      <c r="K485" s="27"/>
      <c r="L485" s="30">
        <v>328.42</v>
      </c>
      <c r="M485" s="27"/>
      <c r="N485" s="31"/>
      <c r="V485" s="4"/>
      <c r="W485" s="5"/>
      <c r="X485" s="5" t="s">
        <v>136</v>
      </c>
      <c r="AC485" s="5"/>
      <c r="AE485" s="5"/>
      <c r="AG485" s="5"/>
    </row>
    <row r="486" spans="1:33" s="3" customFormat="1" ht="12" x14ac:dyDescent="0.2">
      <c r="A486" s="21"/>
      <c r="B486" s="29" t="s">
        <v>52</v>
      </c>
      <c r="C486" s="148" t="s">
        <v>53</v>
      </c>
      <c r="D486" s="148"/>
      <c r="E486" s="148"/>
      <c r="F486" s="27"/>
      <c r="G486" s="27"/>
      <c r="H486" s="27"/>
      <c r="I486" s="27"/>
      <c r="J486" s="30">
        <v>7479.03</v>
      </c>
      <c r="K486" s="27"/>
      <c r="L486" s="30">
        <v>13472.43</v>
      </c>
      <c r="M486" s="27"/>
      <c r="N486" s="31"/>
      <c r="V486" s="4"/>
      <c r="W486" s="5"/>
      <c r="X486" s="5"/>
      <c r="Y486" s="2" t="s">
        <v>703</v>
      </c>
      <c r="AC486" s="5"/>
      <c r="AE486" s="5"/>
      <c r="AG486" s="5"/>
    </row>
    <row r="487" spans="1:33" s="3" customFormat="1" ht="12" x14ac:dyDescent="0.2">
      <c r="A487" s="21"/>
      <c r="B487" s="29" t="s">
        <v>54</v>
      </c>
      <c r="C487" s="148" t="s">
        <v>55</v>
      </c>
      <c r="D487" s="148"/>
      <c r="E487" s="148"/>
      <c r="F487" s="27"/>
      <c r="G487" s="27"/>
      <c r="H487" s="27"/>
      <c r="I487" s="27"/>
      <c r="J487" s="30">
        <v>234.46</v>
      </c>
      <c r="K487" s="27"/>
      <c r="L487" s="30">
        <v>422.35</v>
      </c>
      <c r="M487" s="27"/>
      <c r="N487" s="31"/>
      <c r="V487" s="4"/>
      <c r="W487" s="5"/>
      <c r="X487" s="5"/>
      <c r="Z487" s="2" t="s">
        <v>53</v>
      </c>
      <c r="AC487" s="5"/>
      <c r="AE487" s="5"/>
      <c r="AG487" s="5"/>
    </row>
    <row r="488" spans="1:33" s="3" customFormat="1" ht="12" x14ac:dyDescent="0.2">
      <c r="A488" s="21"/>
      <c r="B488" s="29" t="s">
        <v>87</v>
      </c>
      <c r="C488" s="148" t="s">
        <v>156</v>
      </c>
      <c r="D488" s="148"/>
      <c r="E488" s="148"/>
      <c r="F488" s="27"/>
      <c r="G488" s="27"/>
      <c r="H488" s="27"/>
      <c r="I488" s="27"/>
      <c r="J488" s="30">
        <v>874.78</v>
      </c>
      <c r="K488" s="27"/>
      <c r="L488" s="30">
        <v>1575.79</v>
      </c>
      <c r="M488" s="27"/>
      <c r="N488" s="31"/>
      <c r="V488" s="4"/>
      <c r="W488" s="5"/>
      <c r="X488" s="5"/>
      <c r="Z488" s="2" t="s">
        <v>55</v>
      </c>
      <c r="AC488" s="5"/>
      <c r="AE488" s="5"/>
      <c r="AG488" s="5"/>
    </row>
    <row r="489" spans="1:33" s="3" customFormat="1" ht="22.5" x14ac:dyDescent="0.2">
      <c r="A489" s="21"/>
      <c r="B489" s="29"/>
      <c r="C489" s="148" t="s">
        <v>56</v>
      </c>
      <c r="D489" s="148"/>
      <c r="E489" s="148"/>
      <c r="F489" s="27" t="s">
        <v>57</v>
      </c>
      <c r="G489" s="27" t="s">
        <v>173</v>
      </c>
      <c r="H489" s="27"/>
      <c r="I489" s="27" t="s">
        <v>706</v>
      </c>
      <c r="J489" s="30"/>
      <c r="K489" s="27"/>
      <c r="L489" s="30"/>
      <c r="M489" s="27"/>
      <c r="N489" s="31"/>
      <c r="V489" s="4"/>
      <c r="W489" s="5"/>
      <c r="X489" s="5"/>
      <c r="AA489" s="2" t="s">
        <v>60</v>
      </c>
      <c r="AC489" s="5"/>
      <c r="AE489" s="5"/>
      <c r="AG489" s="5"/>
    </row>
    <row r="490" spans="1:33" s="3" customFormat="1" ht="12" x14ac:dyDescent="0.2">
      <c r="A490" s="21"/>
      <c r="B490" s="29"/>
      <c r="C490" s="148" t="s">
        <v>60</v>
      </c>
      <c r="D490" s="148"/>
      <c r="E490" s="148"/>
      <c r="F490" s="27" t="s">
        <v>57</v>
      </c>
      <c r="G490" s="27" t="s">
        <v>175</v>
      </c>
      <c r="H490" s="27"/>
      <c r="I490" s="27" t="s">
        <v>707</v>
      </c>
      <c r="J490" s="30"/>
      <c r="K490" s="27"/>
      <c r="L490" s="30"/>
      <c r="M490" s="27"/>
      <c r="N490" s="31"/>
      <c r="V490" s="4"/>
      <c r="W490" s="5"/>
      <c r="X490" s="5"/>
      <c r="AB490" s="2" t="s">
        <v>63</v>
      </c>
      <c r="AC490" s="5"/>
      <c r="AE490" s="5"/>
      <c r="AG490" s="5"/>
    </row>
    <row r="491" spans="1:33" s="3" customFormat="1" ht="12" x14ac:dyDescent="0.2">
      <c r="A491" s="21"/>
      <c r="B491" s="29"/>
      <c r="C491" s="148" t="s">
        <v>63</v>
      </c>
      <c r="D491" s="148"/>
      <c r="E491" s="148"/>
      <c r="F491" s="27"/>
      <c r="G491" s="27"/>
      <c r="H491" s="27"/>
      <c r="I491" s="27"/>
      <c r="J491" s="30">
        <v>8536.1299999999992</v>
      </c>
      <c r="K491" s="27"/>
      <c r="L491" s="30">
        <v>15376.64</v>
      </c>
      <c r="M491" s="27"/>
      <c r="N491" s="31"/>
      <c r="V491" s="4"/>
      <c r="W491" s="5"/>
      <c r="X491" s="5"/>
      <c r="AA491" s="2" t="s">
        <v>64</v>
      </c>
      <c r="AC491" s="5"/>
      <c r="AE491" s="5"/>
      <c r="AG491" s="5"/>
    </row>
    <row r="492" spans="1:33" s="3" customFormat="1" ht="12" x14ac:dyDescent="0.2">
      <c r="A492" s="21"/>
      <c r="B492" s="29"/>
      <c r="C492" s="148" t="s">
        <v>64</v>
      </c>
      <c r="D492" s="148"/>
      <c r="E492" s="148"/>
      <c r="F492" s="27"/>
      <c r="G492" s="27"/>
      <c r="H492" s="27"/>
      <c r="I492" s="27"/>
      <c r="J492" s="30"/>
      <c r="K492" s="27"/>
      <c r="L492" s="30">
        <v>750.77</v>
      </c>
      <c r="M492" s="27"/>
      <c r="N492" s="31"/>
      <c r="V492" s="4"/>
      <c r="W492" s="5"/>
      <c r="X492" s="5"/>
      <c r="AA492" s="2" t="s">
        <v>142</v>
      </c>
      <c r="AC492" s="5"/>
      <c r="AE492" s="5"/>
      <c r="AG492" s="5"/>
    </row>
    <row r="493" spans="1:33" s="3" customFormat="1" ht="45" x14ac:dyDescent="0.2">
      <c r="A493" s="21"/>
      <c r="B493" s="29" t="s">
        <v>141</v>
      </c>
      <c r="C493" s="148" t="s">
        <v>142</v>
      </c>
      <c r="D493" s="148"/>
      <c r="E493" s="148"/>
      <c r="F493" s="27" t="s">
        <v>67</v>
      </c>
      <c r="G493" s="27" t="s">
        <v>143</v>
      </c>
      <c r="H493" s="27"/>
      <c r="I493" s="27" t="s">
        <v>143</v>
      </c>
      <c r="J493" s="30"/>
      <c r="K493" s="27"/>
      <c r="L493" s="30">
        <v>1103.6300000000001</v>
      </c>
      <c r="M493" s="27"/>
      <c r="N493" s="31"/>
      <c r="V493" s="4"/>
      <c r="W493" s="5"/>
      <c r="X493" s="5"/>
      <c r="AA493" s="2" t="s">
        <v>145</v>
      </c>
      <c r="AC493" s="5"/>
      <c r="AE493" s="5"/>
      <c r="AG493" s="5"/>
    </row>
    <row r="494" spans="1:33" s="3" customFormat="1" ht="22.5" x14ac:dyDescent="0.2">
      <c r="A494" s="21"/>
      <c r="B494" s="29" t="s">
        <v>144</v>
      </c>
      <c r="C494" s="148" t="s">
        <v>145</v>
      </c>
      <c r="D494" s="148"/>
      <c r="E494" s="148"/>
      <c r="F494" s="27" t="s">
        <v>67</v>
      </c>
      <c r="G494" s="27" t="s">
        <v>146</v>
      </c>
      <c r="H494" s="27"/>
      <c r="I494" s="27" t="s">
        <v>146</v>
      </c>
      <c r="J494" s="30"/>
      <c r="K494" s="27"/>
      <c r="L494" s="30">
        <v>713.23</v>
      </c>
      <c r="M494" s="27"/>
      <c r="N494" s="31"/>
      <c r="V494" s="4"/>
      <c r="W494" s="5"/>
      <c r="X494" s="5"/>
      <c r="AC494" s="5" t="s">
        <v>72</v>
      </c>
      <c r="AE494" s="5"/>
      <c r="AG494" s="5"/>
    </row>
    <row r="495" spans="1:33" s="3" customFormat="1" ht="12" x14ac:dyDescent="0.2">
      <c r="A495" s="23"/>
      <c r="B495" s="24"/>
      <c r="C495" s="149" t="s">
        <v>72</v>
      </c>
      <c r="D495" s="149"/>
      <c r="E495" s="149"/>
      <c r="F495" s="23"/>
      <c r="G495" s="23"/>
      <c r="H495" s="23"/>
      <c r="I495" s="23"/>
      <c r="J495" s="25"/>
      <c r="K495" s="23"/>
      <c r="L495" s="25">
        <v>17193.5</v>
      </c>
      <c r="M495" s="27"/>
      <c r="N495" s="26"/>
      <c r="V495" s="4"/>
      <c r="W495" s="5"/>
      <c r="X495" s="5" t="s">
        <v>148</v>
      </c>
      <c r="AC495" s="5"/>
      <c r="AE495" s="5"/>
      <c r="AG495" s="5"/>
    </row>
    <row r="496" spans="1:33" s="3" customFormat="1" ht="12" x14ac:dyDescent="0.2">
      <c r="A496" s="23" t="s">
        <v>338</v>
      </c>
      <c r="B496" s="24" t="s">
        <v>177</v>
      </c>
      <c r="C496" s="149" t="s">
        <v>178</v>
      </c>
      <c r="D496" s="149"/>
      <c r="E496" s="149"/>
      <c r="F496" s="23" t="s">
        <v>48</v>
      </c>
      <c r="G496" s="23"/>
      <c r="H496" s="23"/>
      <c r="I496" s="23" t="s">
        <v>693</v>
      </c>
      <c r="J496" s="25"/>
      <c r="K496" s="23"/>
      <c r="L496" s="25"/>
      <c r="M496" s="23"/>
      <c r="N496" s="26"/>
      <c r="V496" s="4"/>
      <c r="W496" s="5"/>
      <c r="X496" s="5"/>
      <c r="AC496" s="5"/>
      <c r="AE496" s="5"/>
      <c r="AG496" s="5"/>
    </row>
    <row r="497" spans="1:33" s="3" customFormat="1" ht="45" x14ac:dyDescent="0.2">
      <c r="A497" s="35"/>
      <c r="B497" s="29"/>
      <c r="C497" s="148" t="s">
        <v>179</v>
      </c>
      <c r="D497" s="148"/>
      <c r="E497" s="148"/>
      <c r="F497" s="148"/>
      <c r="G497" s="148"/>
      <c r="H497" s="148"/>
      <c r="I497" s="148"/>
      <c r="J497" s="148"/>
      <c r="K497" s="148"/>
      <c r="L497" s="148"/>
      <c r="M497" s="148"/>
      <c r="N497" s="148"/>
      <c r="V497" s="4"/>
      <c r="W497" s="5"/>
      <c r="X497" s="5" t="s">
        <v>170</v>
      </c>
      <c r="AC497" s="5"/>
      <c r="AE497" s="5"/>
      <c r="AG497" s="5"/>
    </row>
    <row r="498" spans="1:33" s="3" customFormat="1" ht="12" x14ac:dyDescent="0.2">
      <c r="A498" s="21"/>
      <c r="B498" s="29" t="s">
        <v>45</v>
      </c>
      <c r="C498" s="148" t="s">
        <v>51</v>
      </c>
      <c r="D498" s="148"/>
      <c r="E498" s="148"/>
      <c r="F498" s="27"/>
      <c r="G498" s="27"/>
      <c r="H498" s="27"/>
      <c r="I498" s="27"/>
      <c r="J498" s="30">
        <v>3.29</v>
      </c>
      <c r="K498" s="27" t="s">
        <v>95</v>
      </c>
      <c r="L498" s="30">
        <v>35.56</v>
      </c>
      <c r="M498" s="27"/>
      <c r="N498" s="31"/>
      <c r="V498" s="4"/>
      <c r="W498" s="5"/>
      <c r="X498" s="5"/>
      <c r="Y498" s="2" t="s">
        <v>694</v>
      </c>
      <c r="AC498" s="5"/>
      <c r="AE498" s="5"/>
      <c r="AG498" s="5"/>
    </row>
    <row r="499" spans="1:33" s="3" customFormat="1" ht="12" x14ac:dyDescent="0.2">
      <c r="A499" s="21"/>
      <c r="B499" s="29" t="s">
        <v>52</v>
      </c>
      <c r="C499" s="148" t="s">
        <v>53</v>
      </c>
      <c r="D499" s="148"/>
      <c r="E499" s="148"/>
      <c r="F499" s="27"/>
      <c r="G499" s="27"/>
      <c r="H499" s="27"/>
      <c r="I499" s="27"/>
      <c r="J499" s="30">
        <v>254.89</v>
      </c>
      <c r="K499" s="27" t="s">
        <v>95</v>
      </c>
      <c r="L499" s="30">
        <v>2754.89</v>
      </c>
      <c r="M499" s="27"/>
      <c r="N499" s="31"/>
      <c r="V499" s="4"/>
      <c r="W499" s="5"/>
      <c r="X499" s="5"/>
      <c r="Z499" s="2" t="s">
        <v>51</v>
      </c>
      <c r="AC499" s="5"/>
      <c r="AE499" s="5"/>
      <c r="AG499" s="5"/>
    </row>
    <row r="500" spans="1:33" s="3" customFormat="1" ht="12" x14ac:dyDescent="0.2">
      <c r="A500" s="21"/>
      <c r="B500" s="29" t="s">
        <v>54</v>
      </c>
      <c r="C500" s="148" t="s">
        <v>55</v>
      </c>
      <c r="D500" s="148"/>
      <c r="E500" s="148"/>
      <c r="F500" s="27"/>
      <c r="G500" s="27"/>
      <c r="H500" s="27"/>
      <c r="I500" s="27"/>
      <c r="J500" s="30">
        <v>5.95</v>
      </c>
      <c r="K500" s="27" t="s">
        <v>95</v>
      </c>
      <c r="L500" s="30">
        <v>64.31</v>
      </c>
      <c r="M500" s="27"/>
      <c r="N500" s="31"/>
      <c r="V500" s="4"/>
      <c r="W500" s="5"/>
      <c r="X500" s="5"/>
      <c r="Z500" s="2" t="s">
        <v>53</v>
      </c>
      <c r="AC500" s="5"/>
      <c r="AE500" s="5"/>
      <c r="AG500" s="5"/>
    </row>
    <row r="501" spans="1:33" s="3" customFormat="1" ht="12" x14ac:dyDescent="0.2">
      <c r="A501" s="21"/>
      <c r="B501" s="29" t="s">
        <v>87</v>
      </c>
      <c r="C501" s="148" t="s">
        <v>156</v>
      </c>
      <c r="D501" s="148"/>
      <c r="E501" s="148"/>
      <c r="F501" s="27"/>
      <c r="G501" s="27"/>
      <c r="H501" s="27"/>
      <c r="I501" s="27"/>
      <c r="J501" s="30">
        <v>2.94</v>
      </c>
      <c r="K501" s="27" t="s">
        <v>95</v>
      </c>
      <c r="L501" s="30">
        <v>31.78</v>
      </c>
      <c r="M501" s="27"/>
      <c r="N501" s="31"/>
      <c r="V501" s="4"/>
      <c r="W501" s="5"/>
      <c r="X501" s="5"/>
      <c r="Z501" s="2" t="s">
        <v>55</v>
      </c>
      <c r="AC501" s="5"/>
      <c r="AE501" s="5"/>
      <c r="AG501" s="5"/>
    </row>
    <row r="502" spans="1:33" s="3" customFormat="1" ht="12" x14ac:dyDescent="0.2">
      <c r="A502" s="21"/>
      <c r="B502" s="29"/>
      <c r="C502" s="148" t="s">
        <v>56</v>
      </c>
      <c r="D502" s="148"/>
      <c r="E502" s="148"/>
      <c r="F502" s="27" t="s">
        <v>57</v>
      </c>
      <c r="G502" s="27" t="s">
        <v>180</v>
      </c>
      <c r="H502" s="27" t="s">
        <v>95</v>
      </c>
      <c r="I502" s="27" t="s">
        <v>708</v>
      </c>
      <c r="J502" s="30"/>
      <c r="K502" s="27"/>
      <c r="L502" s="30"/>
      <c r="M502" s="27"/>
      <c r="N502" s="31"/>
      <c r="V502" s="4"/>
      <c r="W502" s="5"/>
      <c r="X502" s="5"/>
      <c r="Z502" s="2" t="s">
        <v>156</v>
      </c>
      <c r="AC502" s="5"/>
      <c r="AE502" s="5"/>
      <c r="AG502" s="5"/>
    </row>
    <row r="503" spans="1:33" s="3" customFormat="1" ht="12" x14ac:dyDescent="0.2">
      <c r="A503" s="21"/>
      <c r="B503" s="29"/>
      <c r="C503" s="148" t="s">
        <v>60</v>
      </c>
      <c r="D503" s="148"/>
      <c r="E503" s="148"/>
      <c r="F503" s="27" t="s">
        <v>57</v>
      </c>
      <c r="G503" s="27" t="s">
        <v>182</v>
      </c>
      <c r="H503" s="27" t="s">
        <v>95</v>
      </c>
      <c r="I503" s="27" t="s">
        <v>709</v>
      </c>
      <c r="J503" s="30"/>
      <c r="K503" s="27"/>
      <c r="L503" s="30"/>
      <c r="M503" s="27"/>
      <c r="N503" s="31"/>
      <c r="V503" s="4"/>
      <c r="W503" s="5"/>
      <c r="X503" s="5"/>
      <c r="AA503" s="2" t="s">
        <v>56</v>
      </c>
      <c r="AC503" s="5"/>
      <c r="AE503" s="5"/>
      <c r="AG503" s="5"/>
    </row>
    <row r="504" spans="1:33" s="3" customFormat="1" ht="12" x14ac:dyDescent="0.2">
      <c r="A504" s="21"/>
      <c r="B504" s="29"/>
      <c r="C504" s="148" t="s">
        <v>63</v>
      </c>
      <c r="D504" s="148"/>
      <c r="E504" s="148"/>
      <c r="F504" s="27"/>
      <c r="G504" s="27"/>
      <c r="H504" s="27"/>
      <c r="I504" s="27"/>
      <c r="J504" s="30">
        <v>261.12</v>
      </c>
      <c r="K504" s="27"/>
      <c r="L504" s="30">
        <v>2822.23</v>
      </c>
      <c r="M504" s="27"/>
      <c r="N504" s="31"/>
      <c r="V504" s="4"/>
      <c r="W504" s="5"/>
      <c r="X504" s="5"/>
      <c r="AA504" s="2" t="s">
        <v>60</v>
      </c>
      <c r="AC504" s="5"/>
      <c r="AE504" s="5"/>
      <c r="AG504" s="5"/>
    </row>
    <row r="505" spans="1:33" s="3" customFormat="1" ht="12" x14ac:dyDescent="0.2">
      <c r="A505" s="21"/>
      <c r="B505" s="29"/>
      <c r="C505" s="148" t="s">
        <v>64</v>
      </c>
      <c r="D505" s="148"/>
      <c r="E505" s="148"/>
      <c r="F505" s="27"/>
      <c r="G505" s="27"/>
      <c r="H505" s="27"/>
      <c r="I505" s="27"/>
      <c r="J505" s="30"/>
      <c r="K505" s="27"/>
      <c r="L505" s="30">
        <v>99.87</v>
      </c>
      <c r="M505" s="27"/>
      <c r="N505" s="31"/>
      <c r="V505" s="4"/>
      <c r="W505" s="5"/>
      <c r="X505" s="5"/>
      <c r="AB505" s="2" t="s">
        <v>63</v>
      </c>
      <c r="AC505" s="5"/>
      <c r="AE505" s="5"/>
      <c r="AG505" s="5"/>
    </row>
    <row r="506" spans="1:33" s="3" customFormat="1" ht="45" x14ac:dyDescent="0.2">
      <c r="A506" s="21"/>
      <c r="B506" s="29" t="s">
        <v>141</v>
      </c>
      <c r="C506" s="148" t="s">
        <v>142</v>
      </c>
      <c r="D506" s="148"/>
      <c r="E506" s="148"/>
      <c r="F506" s="27" t="s">
        <v>67</v>
      </c>
      <c r="G506" s="27" t="s">
        <v>143</v>
      </c>
      <c r="H506" s="27"/>
      <c r="I506" s="27" t="s">
        <v>143</v>
      </c>
      <c r="J506" s="30"/>
      <c r="K506" s="27"/>
      <c r="L506" s="30">
        <v>146.81</v>
      </c>
      <c r="M506" s="27"/>
      <c r="N506" s="31"/>
      <c r="V506" s="4"/>
      <c r="W506" s="5"/>
      <c r="X506" s="5"/>
      <c r="AA506" s="2" t="s">
        <v>64</v>
      </c>
      <c r="AC506" s="5"/>
      <c r="AE506" s="5"/>
      <c r="AG506" s="5"/>
    </row>
    <row r="507" spans="1:33" s="3" customFormat="1" ht="22.5" x14ac:dyDescent="0.2">
      <c r="A507" s="21"/>
      <c r="B507" s="29" t="s">
        <v>144</v>
      </c>
      <c r="C507" s="148" t="s">
        <v>145</v>
      </c>
      <c r="D507" s="148"/>
      <c r="E507" s="148"/>
      <c r="F507" s="27" t="s">
        <v>67</v>
      </c>
      <c r="G507" s="27" t="s">
        <v>146</v>
      </c>
      <c r="H507" s="27"/>
      <c r="I507" s="27" t="s">
        <v>146</v>
      </c>
      <c r="J507" s="30"/>
      <c r="K507" s="27"/>
      <c r="L507" s="30">
        <v>94.88</v>
      </c>
      <c r="M507" s="27"/>
      <c r="N507" s="31"/>
      <c r="V507" s="4"/>
      <c r="W507" s="5"/>
      <c r="X507" s="5"/>
      <c r="AA507" s="2" t="s">
        <v>142</v>
      </c>
      <c r="AC507" s="5"/>
      <c r="AE507" s="5"/>
      <c r="AG507" s="5"/>
    </row>
    <row r="508" spans="1:33" s="3" customFormat="1" ht="12" x14ac:dyDescent="0.2">
      <c r="A508" s="23"/>
      <c r="B508" s="24"/>
      <c r="C508" s="149" t="s">
        <v>72</v>
      </c>
      <c r="D508" s="149"/>
      <c r="E508" s="149"/>
      <c r="F508" s="23"/>
      <c r="G508" s="23"/>
      <c r="H508" s="23"/>
      <c r="I508" s="23"/>
      <c r="J508" s="25"/>
      <c r="K508" s="23"/>
      <c r="L508" s="25">
        <v>3063.92</v>
      </c>
      <c r="M508" s="27"/>
      <c r="N508" s="26"/>
      <c r="V508" s="4"/>
      <c r="W508" s="5"/>
      <c r="X508" s="5"/>
      <c r="AA508" s="2" t="s">
        <v>145</v>
      </c>
      <c r="AC508" s="5"/>
      <c r="AE508" s="5"/>
      <c r="AG508" s="5"/>
    </row>
    <row r="509" spans="1:33" s="3" customFormat="1" ht="21" x14ac:dyDescent="0.2">
      <c r="A509" s="23" t="s">
        <v>341</v>
      </c>
      <c r="B509" s="24" t="s">
        <v>161</v>
      </c>
      <c r="C509" s="149" t="s">
        <v>162</v>
      </c>
      <c r="D509" s="149"/>
      <c r="E509" s="149"/>
      <c r="F509" s="23" t="s">
        <v>137</v>
      </c>
      <c r="G509" s="23"/>
      <c r="H509" s="23"/>
      <c r="I509" s="23" t="s">
        <v>710</v>
      </c>
      <c r="J509" s="25">
        <v>5396.82</v>
      </c>
      <c r="K509" s="23"/>
      <c r="L509" s="25">
        <v>188693.19</v>
      </c>
      <c r="M509" s="23" t="s">
        <v>117</v>
      </c>
      <c r="N509" s="26">
        <v>1718995</v>
      </c>
      <c r="V509" s="4"/>
      <c r="W509" s="5"/>
      <c r="X509" s="5"/>
      <c r="AC509" s="5" t="s">
        <v>72</v>
      </c>
      <c r="AE509" s="5"/>
      <c r="AG509" s="5"/>
    </row>
    <row r="510" spans="1:33" s="3" customFormat="1" ht="33.75" x14ac:dyDescent="0.2">
      <c r="A510" s="23"/>
      <c r="B510" s="24"/>
      <c r="C510" s="32" t="s">
        <v>150</v>
      </c>
      <c r="D510" s="33"/>
      <c r="E510" s="33"/>
      <c r="F510" s="23"/>
      <c r="G510" s="23"/>
      <c r="H510" s="23"/>
      <c r="I510" s="23"/>
      <c r="J510" s="25"/>
      <c r="K510" s="23"/>
      <c r="L510" s="25"/>
      <c r="M510" s="34"/>
      <c r="N510" s="26"/>
      <c r="V510" s="4"/>
      <c r="W510" s="5"/>
      <c r="X510" s="5" t="s">
        <v>178</v>
      </c>
      <c r="AC510" s="5"/>
      <c r="AE510" s="5"/>
      <c r="AG510" s="5"/>
    </row>
    <row r="511" spans="1:33" s="3" customFormat="1" ht="12" x14ac:dyDescent="0.2">
      <c r="A511" s="27"/>
      <c r="B511" s="28"/>
      <c r="C511" s="148" t="s">
        <v>711</v>
      </c>
      <c r="D511" s="148"/>
      <c r="E511" s="148"/>
      <c r="F511" s="148"/>
      <c r="G511" s="148"/>
      <c r="H511" s="148"/>
      <c r="I511" s="148"/>
      <c r="J511" s="148"/>
      <c r="K511" s="148"/>
      <c r="L511" s="148"/>
      <c r="M511" s="148"/>
      <c r="N511" s="148"/>
      <c r="V511" s="4"/>
      <c r="W511" s="5"/>
      <c r="X511" s="5"/>
      <c r="AC511" s="5"/>
      <c r="AD511" s="2" t="s">
        <v>179</v>
      </c>
      <c r="AE511" s="5"/>
      <c r="AG511" s="5"/>
    </row>
    <row r="512" spans="1:33" s="3" customFormat="1" ht="12" x14ac:dyDescent="0.2">
      <c r="A512" s="153" t="s">
        <v>958</v>
      </c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V512" s="4"/>
      <c r="W512" s="5"/>
      <c r="X512" s="5"/>
      <c r="Z512" s="2" t="s">
        <v>51</v>
      </c>
      <c r="AC512" s="5"/>
      <c r="AE512" s="5"/>
      <c r="AG512" s="5"/>
    </row>
    <row r="513" spans="1:33" s="3" customFormat="1" ht="12" x14ac:dyDescent="0.2">
      <c r="A513" s="23" t="s">
        <v>345</v>
      </c>
      <c r="B513" s="24" t="s">
        <v>135</v>
      </c>
      <c r="C513" s="149" t="s">
        <v>136</v>
      </c>
      <c r="D513" s="149"/>
      <c r="E513" s="149"/>
      <c r="F513" s="23" t="s">
        <v>137</v>
      </c>
      <c r="G513" s="23"/>
      <c r="H513" s="23"/>
      <c r="I513" s="23" t="s">
        <v>949</v>
      </c>
      <c r="J513" s="25"/>
      <c r="K513" s="23"/>
      <c r="L513" s="25"/>
      <c r="M513" s="23"/>
      <c r="N513" s="26"/>
      <c r="V513" s="4"/>
      <c r="W513" s="5"/>
      <c r="X513" s="5"/>
      <c r="Z513" s="2" t="s">
        <v>53</v>
      </c>
      <c r="AC513" s="5"/>
      <c r="AE513" s="5"/>
      <c r="AG513" s="5"/>
    </row>
    <row r="514" spans="1:33" s="3" customFormat="1" ht="12" x14ac:dyDescent="0.2">
      <c r="A514" s="27"/>
      <c r="B514" s="28"/>
      <c r="C514" s="148" t="s">
        <v>950</v>
      </c>
      <c r="D514" s="148"/>
      <c r="E514" s="148"/>
      <c r="F514" s="148"/>
      <c r="G514" s="148"/>
      <c r="H514" s="148"/>
      <c r="I514" s="148"/>
      <c r="J514" s="148"/>
      <c r="K514" s="148"/>
      <c r="L514" s="148"/>
      <c r="M514" s="148"/>
      <c r="N514" s="148"/>
      <c r="V514" s="4"/>
      <c r="W514" s="5"/>
      <c r="X514" s="5"/>
      <c r="Z514" s="2" t="s">
        <v>55</v>
      </c>
      <c r="AC514" s="5"/>
      <c r="AE514" s="5"/>
      <c r="AG514" s="5"/>
    </row>
    <row r="515" spans="1:33" s="3" customFormat="1" ht="12" x14ac:dyDescent="0.2">
      <c r="A515" s="21"/>
      <c r="B515" s="29" t="s">
        <v>52</v>
      </c>
      <c r="C515" s="148" t="s">
        <v>53</v>
      </c>
      <c r="D515" s="148"/>
      <c r="E515" s="148"/>
      <c r="F515" s="27"/>
      <c r="G515" s="27"/>
      <c r="H515" s="27"/>
      <c r="I515" s="27"/>
      <c r="J515" s="30">
        <v>39.1</v>
      </c>
      <c r="K515" s="27"/>
      <c r="L515" s="30">
        <v>21.13</v>
      </c>
      <c r="M515" s="27"/>
      <c r="N515" s="31"/>
      <c r="V515" s="4"/>
      <c r="W515" s="5"/>
      <c r="X515" s="5"/>
      <c r="Z515" s="2" t="s">
        <v>156</v>
      </c>
      <c r="AC515" s="5"/>
      <c r="AE515" s="5"/>
      <c r="AG515" s="5"/>
    </row>
    <row r="516" spans="1:33" s="3" customFormat="1" ht="12" x14ac:dyDescent="0.2">
      <c r="A516" s="21"/>
      <c r="B516" s="29" t="s">
        <v>54</v>
      </c>
      <c r="C516" s="148" t="s">
        <v>55</v>
      </c>
      <c r="D516" s="148"/>
      <c r="E516" s="148"/>
      <c r="F516" s="27"/>
      <c r="G516" s="27"/>
      <c r="H516" s="27"/>
      <c r="I516" s="27"/>
      <c r="J516" s="30">
        <v>7.15</v>
      </c>
      <c r="K516" s="27"/>
      <c r="L516" s="30">
        <v>3.86</v>
      </c>
      <c r="M516" s="27"/>
      <c r="N516" s="31"/>
      <c r="V516" s="4"/>
      <c r="W516" s="5"/>
      <c r="X516" s="5"/>
      <c r="AA516" s="2" t="s">
        <v>56</v>
      </c>
      <c r="AC516" s="5"/>
      <c r="AE516" s="5"/>
      <c r="AG516" s="5"/>
    </row>
    <row r="517" spans="1:33" s="3" customFormat="1" ht="12" x14ac:dyDescent="0.2">
      <c r="A517" s="21"/>
      <c r="B517" s="29"/>
      <c r="C517" s="148" t="s">
        <v>60</v>
      </c>
      <c r="D517" s="148"/>
      <c r="E517" s="148"/>
      <c r="F517" s="27" t="s">
        <v>57</v>
      </c>
      <c r="G517" s="27" t="s">
        <v>139</v>
      </c>
      <c r="H517" s="27"/>
      <c r="I517" s="27" t="s">
        <v>951</v>
      </c>
      <c r="J517" s="30"/>
      <c r="K517" s="27"/>
      <c r="L517" s="30"/>
      <c r="M517" s="27"/>
      <c r="N517" s="31"/>
      <c r="V517" s="4"/>
      <c r="W517" s="5"/>
      <c r="X517" s="5"/>
      <c r="AA517" s="2" t="s">
        <v>60</v>
      </c>
      <c r="AC517" s="5"/>
      <c r="AE517" s="5"/>
      <c r="AG517" s="5"/>
    </row>
    <row r="518" spans="1:33" s="3" customFormat="1" ht="12" x14ac:dyDescent="0.2">
      <c r="A518" s="21"/>
      <c r="B518" s="29"/>
      <c r="C518" s="148" t="s">
        <v>63</v>
      </c>
      <c r="D518" s="148"/>
      <c r="E518" s="148"/>
      <c r="F518" s="27"/>
      <c r="G518" s="27"/>
      <c r="H518" s="27"/>
      <c r="I518" s="27"/>
      <c r="J518" s="30">
        <v>39.1</v>
      </c>
      <c r="K518" s="27"/>
      <c r="L518" s="30">
        <v>21.13</v>
      </c>
      <c r="M518" s="27"/>
      <c r="N518" s="31"/>
      <c r="V518" s="4"/>
      <c r="W518" s="5"/>
      <c r="X518" s="5"/>
      <c r="AB518" s="2" t="s">
        <v>63</v>
      </c>
      <c r="AC518" s="5"/>
      <c r="AE518" s="5"/>
      <c r="AG518" s="5"/>
    </row>
    <row r="519" spans="1:33" s="3" customFormat="1" ht="12" x14ac:dyDescent="0.2">
      <c r="A519" s="21"/>
      <c r="B519" s="29"/>
      <c r="C519" s="148" t="s">
        <v>64</v>
      </c>
      <c r="D519" s="148"/>
      <c r="E519" s="148"/>
      <c r="F519" s="27"/>
      <c r="G519" s="27"/>
      <c r="H519" s="27"/>
      <c r="I519" s="27"/>
      <c r="J519" s="30"/>
      <c r="K519" s="27"/>
      <c r="L519" s="30">
        <v>3.86</v>
      </c>
      <c r="M519" s="27"/>
      <c r="N519" s="31"/>
      <c r="V519" s="4"/>
      <c r="W519" s="5"/>
      <c r="X519" s="5"/>
      <c r="AA519" s="2" t="s">
        <v>64</v>
      </c>
      <c r="AC519" s="5"/>
      <c r="AE519" s="5"/>
      <c r="AG519" s="5"/>
    </row>
    <row r="520" spans="1:33" s="3" customFormat="1" ht="45" x14ac:dyDescent="0.2">
      <c r="A520" s="21"/>
      <c r="B520" s="29" t="s">
        <v>141</v>
      </c>
      <c r="C520" s="148" t="s">
        <v>142</v>
      </c>
      <c r="D520" s="148"/>
      <c r="E520" s="148"/>
      <c r="F520" s="27" t="s">
        <v>67</v>
      </c>
      <c r="G520" s="27" t="s">
        <v>143</v>
      </c>
      <c r="H520" s="27"/>
      <c r="I520" s="27" t="s">
        <v>143</v>
      </c>
      <c r="J520" s="30"/>
      <c r="K520" s="27"/>
      <c r="L520" s="30">
        <v>5.67</v>
      </c>
      <c r="M520" s="27"/>
      <c r="N520" s="31"/>
      <c r="V520" s="4"/>
      <c r="W520" s="5"/>
      <c r="X520" s="5"/>
      <c r="AA520" s="2" t="s">
        <v>142</v>
      </c>
      <c r="AC520" s="5"/>
      <c r="AE520" s="5"/>
      <c r="AG520" s="5"/>
    </row>
    <row r="521" spans="1:33" s="3" customFormat="1" ht="22.5" x14ac:dyDescent="0.2">
      <c r="A521" s="21"/>
      <c r="B521" s="29" t="s">
        <v>144</v>
      </c>
      <c r="C521" s="148" t="s">
        <v>145</v>
      </c>
      <c r="D521" s="148"/>
      <c r="E521" s="148"/>
      <c r="F521" s="27" t="s">
        <v>67</v>
      </c>
      <c r="G521" s="27" t="s">
        <v>146</v>
      </c>
      <c r="H521" s="27"/>
      <c r="I521" s="27" t="s">
        <v>146</v>
      </c>
      <c r="J521" s="30"/>
      <c r="K521" s="27"/>
      <c r="L521" s="30">
        <v>3.67</v>
      </c>
      <c r="M521" s="27"/>
      <c r="N521" s="31"/>
      <c r="V521" s="4"/>
      <c r="W521" s="5"/>
      <c r="X521" s="5"/>
      <c r="AA521" s="2" t="s">
        <v>145</v>
      </c>
      <c r="AC521" s="5"/>
      <c r="AE521" s="5"/>
      <c r="AG521" s="5"/>
    </row>
    <row r="522" spans="1:33" s="3" customFormat="1" ht="12" x14ac:dyDescent="0.2">
      <c r="A522" s="23"/>
      <c r="B522" s="24"/>
      <c r="C522" s="149" t="s">
        <v>72</v>
      </c>
      <c r="D522" s="149"/>
      <c r="E522" s="149"/>
      <c r="F522" s="23"/>
      <c r="G522" s="23"/>
      <c r="H522" s="23"/>
      <c r="I522" s="23"/>
      <c r="J522" s="25"/>
      <c r="K522" s="23"/>
      <c r="L522" s="25">
        <v>30.47</v>
      </c>
      <c r="M522" s="27"/>
      <c r="N522" s="26"/>
      <c r="V522" s="4"/>
      <c r="W522" s="5"/>
      <c r="X522" s="5"/>
      <c r="AC522" s="5" t="s">
        <v>72</v>
      </c>
      <c r="AE522" s="5"/>
      <c r="AG522" s="5"/>
    </row>
    <row r="523" spans="1:33" s="3" customFormat="1" ht="22.5" x14ac:dyDescent="0.2">
      <c r="A523" s="23" t="s">
        <v>346</v>
      </c>
      <c r="B523" s="24" t="s">
        <v>147</v>
      </c>
      <c r="C523" s="149" t="s">
        <v>148</v>
      </c>
      <c r="D523" s="149"/>
      <c r="E523" s="149"/>
      <c r="F523" s="23" t="s">
        <v>137</v>
      </c>
      <c r="G523" s="23"/>
      <c r="H523" s="23"/>
      <c r="I523" s="23" t="s">
        <v>712</v>
      </c>
      <c r="J523" s="25">
        <v>31697.67</v>
      </c>
      <c r="K523" s="23"/>
      <c r="L523" s="25">
        <v>1936.77</v>
      </c>
      <c r="M523" s="23" t="s">
        <v>117</v>
      </c>
      <c r="N523" s="26">
        <v>17644</v>
      </c>
      <c r="V523" s="4"/>
      <c r="W523" s="5"/>
      <c r="X523" s="5" t="s">
        <v>162</v>
      </c>
      <c r="AC523" s="5"/>
      <c r="AE523" s="5"/>
      <c r="AG523" s="5"/>
    </row>
    <row r="524" spans="1:33" s="3" customFormat="1" ht="12" x14ac:dyDescent="0.2">
      <c r="A524" s="23"/>
      <c r="B524" s="24"/>
      <c r="C524" s="32" t="s">
        <v>150</v>
      </c>
      <c r="D524" s="33"/>
      <c r="E524" s="33"/>
      <c r="F524" s="23"/>
      <c r="G524" s="23"/>
      <c r="H524" s="23"/>
      <c r="I524" s="23"/>
      <c r="J524" s="25"/>
      <c r="K524" s="23"/>
      <c r="L524" s="25"/>
      <c r="M524" s="34"/>
      <c r="N524" s="26"/>
      <c r="V524" s="4"/>
      <c r="W524" s="5"/>
      <c r="X524" s="5"/>
      <c r="AC524" s="5"/>
      <c r="AE524" s="5"/>
      <c r="AG524" s="5"/>
    </row>
    <row r="525" spans="1:33" s="3" customFormat="1" ht="12" x14ac:dyDescent="0.2">
      <c r="A525" s="23" t="s">
        <v>347</v>
      </c>
      <c r="B525" s="24" t="s">
        <v>169</v>
      </c>
      <c r="C525" s="149" t="s">
        <v>170</v>
      </c>
      <c r="D525" s="149"/>
      <c r="E525" s="149"/>
      <c r="F525" s="23" t="s">
        <v>48</v>
      </c>
      <c r="G525" s="23"/>
      <c r="H525" s="23"/>
      <c r="I525" s="23" t="s">
        <v>693</v>
      </c>
      <c r="J525" s="25"/>
      <c r="K525" s="23"/>
      <c r="L525" s="25"/>
      <c r="M525" s="23"/>
      <c r="N525" s="26"/>
      <c r="V525" s="4"/>
      <c r="W525" s="5"/>
      <c r="X525" s="5"/>
      <c r="Y525" s="2" t="s">
        <v>711</v>
      </c>
      <c r="AC525" s="5"/>
      <c r="AE525" s="5"/>
      <c r="AG525" s="5"/>
    </row>
    <row r="526" spans="1:33" s="3" customFormat="1" ht="12" x14ac:dyDescent="0.2">
      <c r="A526" s="21"/>
      <c r="B526" s="29" t="s">
        <v>45</v>
      </c>
      <c r="C526" s="148" t="s">
        <v>51</v>
      </c>
      <c r="D526" s="148"/>
      <c r="E526" s="148"/>
      <c r="F526" s="27"/>
      <c r="G526" s="27"/>
      <c r="H526" s="27"/>
      <c r="I526" s="27"/>
      <c r="J526" s="30">
        <v>182.32</v>
      </c>
      <c r="K526" s="27"/>
      <c r="L526" s="30">
        <v>328.42</v>
      </c>
      <c r="M526" s="27"/>
      <c r="N526" s="31"/>
      <c r="V526" s="4"/>
      <c r="W526" s="5" t="s">
        <v>683</v>
      </c>
      <c r="X526" s="5"/>
      <c r="AC526" s="5"/>
      <c r="AE526" s="5"/>
      <c r="AG526" s="5"/>
    </row>
    <row r="527" spans="1:33" s="3" customFormat="1" ht="12" x14ac:dyDescent="0.2">
      <c r="A527" s="21"/>
      <c r="B527" s="29" t="s">
        <v>52</v>
      </c>
      <c r="C527" s="148" t="s">
        <v>53</v>
      </c>
      <c r="D527" s="148"/>
      <c r="E527" s="148"/>
      <c r="F527" s="27"/>
      <c r="G527" s="27"/>
      <c r="H527" s="27"/>
      <c r="I527" s="27"/>
      <c r="J527" s="30">
        <v>7479.03</v>
      </c>
      <c r="K527" s="27"/>
      <c r="L527" s="30">
        <v>13472.43</v>
      </c>
      <c r="M527" s="27"/>
      <c r="N527" s="31"/>
      <c r="V527" s="4"/>
      <c r="W527" s="5"/>
      <c r="X527" s="5" t="s">
        <v>136</v>
      </c>
      <c r="AC527" s="5"/>
      <c r="AE527" s="5"/>
      <c r="AG527" s="5"/>
    </row>
    <row r="528" spans="1:33" s="3" customFormat="1" ht="12" x14ac:dyDescent="0.2">
      <c r="A528" s="21"/>
      <c r="B528" s="29" t="s">
        <v>54</v>
      </c>
      <c r="C528" s="148" t="s">
        <v>55</v>
      </c>
      <c r="D528" s="148"/>
      <c r="E528" s="148"/>
      <c r="F528" s="27"/>
      <c r="G528" s="27"/>
      <c r="H528" s="27"/>
      <c r="I528" s="27"/>
      <c r="J528" s="30">
        <v>234.46</v>
      </c>
      <c r="K528" s="27"/>
      <c r="L528" s="30">
        <v>422.35</v>
      </c>
      <c r="M528" s="27"/>
      <c r="N528" s="31"/>
      <c r="V528" s="4"/>
      <c r="W528" s="5"/>
      <c r="X528" s="5"/>
      <c r="Y528" s="2" t="s">
        <v>950</v>
      </c>
      <c r="AC528" s="5"/>
      <c r="AE528" s="5"/>
      <c r="AG528" s="5"/>
    </row>
    <row r="529" spans="1:33" s="3" customFormat="1" ht="12" x14ac:dyDescent="0.2">
      <c r="A529" s="21"/>
      <c r="B529" s="29" t="s">
        <v>87</v>
      </c>
      <c r="C529" s="148" t="s">
        <v>156</v>
      </c>
      <c r="D529" s="148"/>
      <c r="E529" s="148"/>
      <c r="F529" s="27"/>
      <c r="G529" s="27"/>
      <c r="H529" s="27"/>
      <c r="I529" s="27"/>
      <c r="J529" s="30">
        <v>874.78</v>
      </c>
      <c r="K529" s="27"/>
      <c r="L529" s="30">
        <v>1575.79</v>
      </c>
      <c r="M529" s="27"/>
      <c r="N529" s="31"/>
      <c r="V529" s="4"/>
      <c r="W529" s="5"/>
      <c r="X529" s="5"/>
      <c r="Z529" s="2" t="s">
        <v>53</v>
      </c>
      <c r="AC529" s="5"/>
      <c r="AE529" s="5"/>
      <c r="AG529" s="5"/>
    </row>
    <row r="530" spans="1:33" s="3" customFormat="1" ht="22.5" x14ac:dyDescent="0.2">
      <c r="A530" s="21"/>
      <c r="B530" s="29"/>
      <c r="C530" s="148" t="s">
        <v>56</v>
      </c>
      <c r="D530" s="148"/>
      <c r="E530" s="148"/>
      <c r="F530" s="27" t="s">
        <v>57</v>
      </c>
      <c r="G530" s="27" t="s">
        <v>173</v>
      </c>
      <c r="H530" s="27"/>
      <c r="I530" s="27" t="s">
        <v>706</v>
      </c>
      <c r="J530" s="30"/>
      <c r="K530" s="27"/>
      <c r="L530" s="30"/>
      <c r="M530" s="27"/>
      <c r="N530" s="31"/>
      <c r="V530" s="4"/>
      <c r="W530" s="5"/>
      <c r="X530" s="5"/>
      <c r="Z530" s="2" t="s">
        <v>55</v>
      </c>
      <c r="AC530" s="5"/>
      <c r="AE530" s="5"/>
      <c r="AG530" s="5"/>
    </row>
    <row r="531" spans="1:33" s="3" customFormat="1" ht="12" x14ac:dyDescent="0.2">
      <c r="A531" s="21"/>
      <c r="B531" s="29"/>
      <c r="C531" s="148" t="s">
        <v>60</v>
      </c>
      <c r="D531" s="148"/>
      <c r="E531" s="148"/>
      <c r="F531" s="27" t="s">
        <v>57</v>
      </c>
      <c r="G531" s="27" t="s">
        <v>175</v>
      </c>
      <c r="H531" s="27"/>
      <c r="I531" s="27" t="s">
        <v>707</v>
      </c>
      <c r="J531" s="30"/>
      <c r="K531" s="27"/>
      <c r="L531" s="30"/>
      <c r="M531" s="27"/>
      <c r="N531" s="31"/>
      <c r="V531" s="4"/>
      <c r="W531" s="5"/>
      <c r="X531" s="5"/>
      <c r="AA531" s="2" t="s">
        <v>60</v>
      </c>
      <c r="AC531" s="5"/>
      <c r="AE531" s="5"/>
      <c r="AG531" s="5"/>
    </row>
    <row r="532" spans="1:33" s="3" customFormat="1" ht="12" x14ac:dyDescent="0.2">
      <c r="A532" s="21"/>
      <c r="B532" s="29"/>
      <c r="C532" s="148" t="s">
        <v>63</v>
      </c>
      <c r="D532" s="148"/>
      <c r="E532" s="148"/>
      <c r="F532" s="27"/>
      <c r="G532" s="27"/>
      <c r="H532" s="27"/>
      <c r="I532" s="27"/>
      <c r="J532" s="30">
        <v>8536.1299999999992</v>
      </c>
      <c r="K532" s="27"/>
      <c r="L532" s="30">
        <v>15376.64</v>
      </c>
      <c r="M532" s="27"/>
      <c r="N532" s="31"/>
      <c r="V532" s="4"/>
      <c r="W532" s="5"/>
      <c r="X532" s="5"/>
      <c r="AB532" s="2" t="s">
        <v>63</v>
      </c>
      <c r="AC532" s="5"/>
      <c r="AE532" s="5"/>
      <c r="AG532" s="5"/>
    </row>
    <row r="533" spans="1:33" s="3" customFormat="1" ht="12" x14ac:dyDescent="0.2">
      <c r="A533" s="21"/>
      <c r="B533" s="29"/>
      <c r="C533" s="148" t="s">
        <v>64</v>
      </c>
      <c r="D533" s="148"/>
      <c r="E533" s="148"/>
      <c r="F533" s="27"/>
      <c r="G533" s="27"/>
      <c r="H533" s="27"/>
      <c r="I533" s="27"/>
      <c r="J533" s="30"/>
      <c r="K533" s="27"/>
      <c r="L533" s="30">
        <v>750.77</v>
      </c>
      <c r="M533" s="27"/>
      <c r="N533" s="31"/>
      <c r="V533" s="4"/>
      <c r="W533" s="5"/>
      <c r="X533" s="5"/>
      <c r="AA533" s="2" t="s">
        <v>64</v>
      </c>
      <c r="AC533" s="5"/>
      <c r="AE533" s="5"/>
      <c r="AG533" s="5"/>
    </row>
    <row r="534" spans="1:33" s="3" customFormat="1" ht="45" x14ac:dyDescent="0.2">
      <c r="A534" s="21"/>
      <c r="B534" s="29" t="s">
        <v>141</v>
      </c>
      <c r="C534" s="148" t="s">
        <v>142</v>
      </c>
      <c r="D534" s="148"/>
      <c r="E534" s="148"/>
      <c r="F534" s="27" t="s">
        <v>67</v>
      </c>
      <c r="G534" s="27" t="s">
        <v>143</v>
      </c>
      <c r="H534" s="27"/>
      <c r="I534" s="27" t="s">
        <v>143</v>
      </c>
      <c r="J534" s="30"/>
      <c r="K534" s="27"/>
      <c r="L534" s="30">
        <v>1103.6300000000001</v>
      </c>
      <c r="M534" s="27"/>
      <c r="N534" s="31"/>
      <c r="V534" s="4"/>
      <c r="W534" s="5"/>
      <c r="X534" s="5"/>
      <c r="AA534" s="2" t="s">
        <v>142</v>
      </c>
      <c r="AC534" s="5"/>
      <c r="AE534" s="5"/>
      <c r="AG534" s="5"/>
    </row>
    <row r="535" spans="1:33" s="3" customFormat="1" ht="22.5" x14ac:dyDescent="0.2">
      <c r="A535" s="21"/>
      <c r="B535" s="29" t="s">
        <v>144</v>
      </c>
      <c r="C535" s="148" t="s">
        <v>145</v>
      </c>
      <c r="D535" s="148"/>
      <c r="E535" s="148"/>
      <c r="F535" s="27" t="s">
        <v>67</v>
      </c>
      <c r="G535" s="27" t="s">
        <v>146</v>
      </c>
      <c r="H535" s="27"/>
      <c r="I535" s="27" t="s">
        <v>146</v>
      </c>
      <c r="J535" s="30"/>
      <c r="K535" s="27"/>
      <c r="L535" s="30">
        <v>713.23</v>
      </c>
      <c r="M535" s="27"/>
      <c r="N535" s="31"/>
      <c r="V535" s="4"/>
      <c r="W535" s="5"/>
      <c r="X535" s="5"/>
      <c r="AA535" s="2" t="s">
        <v>145</v>
      </c>
      <c r="AC535" s="5"/>
      <c r="AE535" s="5"/>
      <c r="AG535" s="5"/>
    </row>
    <row r="536" spans="1:33" s="3" customFormat="1" ht="12" x14ac:dyDescent="0.2">
      <c r="A536" s="23"/>
      <c r="B536" s="24"/>
      <c r="C536" s="149" t="s">
        <v>72</v>
      </c>
      <c r="D536" s="149"/>
      <c r="E536" s="149"/>
      <c r="F536" s="23"/>
      <c r="G536" s="23"/>
      <c r="H536" s="23"/>
      <c r="I536" s="23"/>
      <c r="J536" s="25"/>
      <c r="K536" s="23"/>
      <c r="L536" s="25">
        <v>17193.5</v>
      </c>
      <c r="M536" s="27"/>
      <c r="N536" s="26"/>
      <c r="V536" s="4"/>
      <c r="W536" s="5"/>
      <c r="X536" s="5"/>
      <c r="AC536" s="5" t="s">
        <v>72</v>
      </c>
      <c r="AE536" s="5"/>
      <c r="AG536" s="5"/>
    </row>
    <row r="537" spans="1:33" s="3" customFormat="1" ht="12" x14ac:dyDescent="0.2">
      <c r="A537" s="23" t="s">
        <v>71</v>
      </c>
      <c r="B537" s="24" t="s">
        <v>177</v>
      </c>
      <c r="C537" s="149" t="s">
        <v>178</v>
      </c>
      <c r="D537" s="149"/>
      <c r="E537" s="149"/>
      <c r="F537" s="23" t="s">
        <v>48</v>
      </c>
      <c r="G537" s="23"/>
      <c r="H537" s="23"/>
      <c r="I537" s="23" t="s">
        <v>693</v>
      </c>
      <c r="J537" s="25"/>
      <c r="K537" s="23"/>
      <c r="L537" s="25"/>
      <c r="M537" s="23"/>
      <c r="N537" s="26"/>
      <c r="V537" s="4"/>
      <c r="W537" s="5"/>
      <c r="X537" s="5" t="s">
        <v>148</v>
      </c>
      <c r="AC537" s="5"/>
      <c r="AE537" s="5"/>
      <c r="AG537" s="5"/>
    </row>
    <row r="538" spans="1:33" s="3" customFormat="1" ht="12" x14ac:dyDescent="0.2">
      <c r="A538" s="35"/>
      <c r="B538" s="29"/>
      <c r="C538" s="148" t="s">
        <v>192</v>
      </c>
      <c r="D538" s="148"/>
      <c r="E538" s="148"/>
      <c r="F538" s="148"/>
      <c r="G538" s="148"/>
      <c r="H538" s="148"/>
      <c r="I538" s="148"/>
      <c r="J538" s="148"/>
      <c r="K538" s="148"/>
      <c r="L538" s="148"/>
      <c r="M538" s="148"/>
      <c r="N538" s="148"/>
      <c r="V538" s="4"/>
      <c r="W538" s="5"/>
      <c r="X538" s="5"/>
      <c r="AC538" s="5"/>
      <c r="AE538" s="5"/>
      <c r="AG538" s="5"/>
    </row>
    <row r="539" spans="1:33" s="3" customFormat="1" ht="45" x14ac:dyDescent="0.2">
      <c r="A539" s="21"/>
      <c r="B539" s="29" t="s">
        <v>45</v>
      </c>
      <c r="C539" s="148" t="s">
        <v>51</v>
      </c>
      <c r="D539" s="148"/>
      <c r="E539" s="148"/>
      <c r="F539" s="27"/>
      <c r="G539" s="27"/>
      <c r="H539" s="27"/>
      <c r="I539" s="27"/>
      <c r="J539" s="30">
        <v>3.29</v>
      </c>
      <c r="K539" s="27" t="s">
        <v>52</v>
      </c>
      <c r="L539" s="30">
        <v>11.85</v>
      </c>
      <c r="M539" s="27"/>
      <c r="N539" s="31"/>
      <c r="V539" s="4"/>
      <c r="W539" s="5"/>
      <c r="X539" s="5" t="s">
        <v>170</v>
      </c>
      <c r="AC539" s="5"/>
      <c r="AE539" s="5"/>
      <c r="AG539" s="5"/>
    </row>
    <row r="540" spans="1:33" s="3" customFormat="1" ht="12" x14ac:dyDescent="0.2">
      <c r="A540" s="21"/>
      <c r="B540" s="29" t="s">
        <v>52</v>
      </c>
      <c r="C540" s="148" t="s">
        <v>53</v>
      </c>
      <c r="D540" s="148"/>
      <c r="E540" s="148"/>
      <c r="F540" s="27"/>
      <c r="G540" s="27"/>
      <c r="H540" s="27"/>
      <c r="I540" s="27"/>
      <c r="J540" s="30">
        <v>254.89</v>
      </c>
      <c r="K540" s="27" t="s">
        <v>52</v>
      </c>
      <c r="L540" s="30">
        <v>918.3</v>
      </c>
      <c r="M540" s="27"/>
      <c r="N540" s="31"/>
      <c r="V540" s="4"/>
      <c r="W540" s="5"/>
      <c r="X540" s="5"/>
      <c r="Z540" s="2" t="s">
        <v>51</v>
      </c>
      <c r="AC540" s="5"/>
      <c r="AE540" s="5"/>
      <c r="AG540" s="5"/>
    </row>
    <row r="541" spans="1:33" s="3" customFormat="1" ht="12" x14ac:dyDescent="0.2">
      <c r="A541" s="21"/>
      <c r="B541" s="29" t="s">
        <v>54</v>
      </c>
      <c r="C541" s="148" t="s">
        <v>55</v>
      </c>
      <c r="D541" s="148"/>
      <c r="E541" s="148"/>
      <c r="F541" s="27"/>
      <c r="G541" s="27"/>
      <c r="H541" s="27"/>
      <c r="I541" s="27"/>
      <c r="J541" s="30">
        <v>5.95</v>
      </c>
      <c r="K541" s="27" t="s">
        <v>52</v>
      </c>
      <c r="L541" s="30">
        <v>21.44</v>
      </c>
      <c r="M541" s="27"/>
      <c r="N541" s="31"/>
      <c r="V541" s="4"/>
      <c r="W541" s="5"/>
      <c r="X541" s="5"/>
      <c r="Z541" s="2" t="s">
        <v>53</v>
      </c>
      <c r="AC541" s="5"/>
      <c r="AE541" s="5"/>
      <c r="AG541" s="5"/>
    </row>
    <row r="542" spans="1:33" s="3" customFormat="1" ht="12" x14ac:dyDescent="0.2">
      <c r="A542" s="21"/>
      <c r="B542" s="29" t="s">
        <v>87</v>
      </c>
      <c r="C542" s="148" t="s">
        <v>156</v>
      </c>
      <c r="D542" s="148"/>
      <c r="E542" s="148"/>
      <c r="F542" s="27"/>
      <c r="G542" s="27"/>
      <c r="H542" s="27"/>
      <c r="I542" s="27"/>
      <c r="J542" s="30">
        <v>2.94</v>
      </c>
      <c r="K542" s="27" t="s">
        <v>52</v>
      </c>
      <c r="L542" s="30">
        <v>10.59</v>
      </c>
      <c r="M542" s="27"/>
      <c r="N542" s="31"/>
      <c r="V542" s="4"/>
      <c r="W542" s="5"/>
      <c r="X542" s="5"/>
      <c r="Z542" s="2" t="s">
        <v>55</v>
      </c>
      <c r="AC542" s="5"/>
      <c r="AE542" s="5"/>
      <c r="AG542" s="5"/>
    </row>
    <row r="543" spans="1:33" s="3" customFormat="1" ht="12" x14ac:dyDescent="0.2">
      <c r="A543" s="21"/>
      <c r="B543" s="29"/>
      <c r="C543" s="148" t="s">
        <v>56</v>
      </c>
      <c r="D543" s="148"/>
      <c r="E543" s="148"/>
      <c r="F543" s="27" t="s">
        <v>57</v>
      </c>
      <c r="G543" s="27" t="s">
        <v>180</v>
      </c>
      <c r="H543" s="27" t="s">
        <v>52</v>
      </c>
      <c r="I543" s="27" t="s">
        <v>702</v>
      </c>
      <c r="J543" s="30"/>
      <c r="K543" s="27"/>
      <c r="L543" s="30"/>
      <c r="M543" s="27"/>
      <c r="N543" s="31"/>
      <c r="V543" s="4"/>
      <c r="W543" s="5"/>
      <c r="X543" s="5"/>
      <c r="Z543" s="2" t="s">
        <v>156</v>
      </c>
      <c r="AC543" s="5"/>
      <c r="AE543" s="5"/>
      <c r="AG543" s="5"/>
    </row>
    <row r="544" spans="1:33" s="3" customFormat="1" ht="12" x14ac:dyDescent="0.2">
      <c r="A544" s="21"/>
      <c r="B544" s="29"/>
      <c r="C544" s="148" t="s">
        <v>60</v>
      </c>
      <c r="D544" s="148"/>
      <c r="E544" s="148"/>
      <c r="F544" s="27" t="s">
        <v>57</v>
      </c>
      <c r="G544" s="27" t="s">
        <v>182</v>
      </c>
      <c r="H544" s="27" t="s">
        <v>52</v>
      </c>
      <c r="I544" s="27" t="s">
        <v>713</v>
      </c>
      <c r="J544" s="30"/>
      <c r="K544" s="27"/>
      <c r="L544" s="30"/>
      <c r="M544" s="27"/>
      <c r="N544" s="31"/>
      <c r="V544" s="4"/>
      <c r="W544" s="5"/>
      <c r="X544" s="5"/>
      <c r="AA544" s="2" t="s">
        <v>56</v>
      </c>
      <c r="AC544" s="5"/>
      <c r="AE544" s="5"/>
      <c r="AG544" s="5"/>
    </row>
    <row r="545" spans="1:33" s="3" customFormat="1" ht="12" x14ac:dyDescent="0.2">
      <c r="A545" s="21"/>
      <c r="B545" s="29"/>
      <c r="C545" s="148" t="s">
        <v>63</v>
      </c>
      <c r="D545" s="148"/>
      <c r="E545" s="148"/>
      <c r="F545" s="27"/>
      <c r="G545" s="27"/>
      <c r="H545" s="27"/>
      <c r="I545" s="27"/>
      <c r="J545" s="30">
        <v>261.12</v>
      </c>
      <c r="K545" s="27"/>
      <c r="L545" s="30">
        <v>940.74</v>
      </c>
      <c r="M545" s="27"/>
      <c r="N545" s="31"/>
      <c r="V545" s="4"/>
      <c r="W545" s="5"/>
      <c r="X545" s="5"/>
      <c r="AA545" s="2" t="s">
        <v>60</v>
      </c>
      <c r="AC545" s="5"/>
      <c r="AE545" s="5"/>
      <c r="AG545" s="5"/>
    </row>
    <row r="546" spans="1:33" s="3" customFormat="1" ht="12" x14ac:dyDescent="0.2">
      <c r="A546" s="21"/>
      <c r="B546" s="29"/>
      <c r="C546" s="148" t="s">
        <v>64</v>
      </c>
      <c r="D546" s="148"/>
      <c r="E546" s="148"/>
      <c r="F546" s="27"/>
      <c r="G546" s="27"/>
      <c r="H546" s="27"/>
      <c r="I546" s="27"/>
      <c r="J546" s="30"/>
      <c r="K546" s="27"/>
      <c r="L546" s="30">
        <v>33.29</v>
      </c>
      <c r="M546" s="27"/>
      <c r="N546" s="31"/>
      <c r="V546" s="4"/>
      <c r="W546" s="5"/>
      <c r="X546" s="5"/>
      <c r="AB546" s="2" t="s">
        <v>63</v>
      </c>
      <c r="AC546" s="5"/>
      <c r="AE546" s="5"/>
      <c r="AG546" s="5"/>
    </row>
    <row r="547" spans="1:33" s="3" customFormat="1" ht="45" x14ac:dyDescent="0.2">
      <c r="A547" s="21"/>
      <c r="B547" s="29" t="s">
        <v>141</v>
      </c>
      <c r="C547" s="148" t="s">
        <v>142</v>
      </c>
      <c r="D547" s="148"/>
      <c r="E547" s="148"/>
      <c r="F547" s="27" t="s">
        <v>67</v>
      </c>
      <c r="G547" s="27" t="s">
        <v>143</v>
      </c>
      <c r="H547" s="27"/>
      <c r="I547" s="27" t="s">
        <v>143</v>
      </c>
      <c r="J547" s="30"/>
      <c r="K547" s="27"/>
      <c r="L547" s="30">
        <v>48.94</v>
      </c>
      <c r="M547" s="27"/>
      <c r="N547" s="31"/>
      <c r="V547" s="4"/>
      <c r="W547" s="5"/>
      <c r="X547" s="5"/>
      <c r="AA547" s="2" t="s">
        <v>64</v>
      </c>
      <c r="AC547" s="5"/>
      <c r="AE547" s="5"/>
      <c r="AG547" s="5"/>
    </row>
    <row r="548" spans="1:33" s="3" customFormat="1" ht="22.5" x14ac:dyDescent="0.2">
      <c r="A548" s="21"/>
      <c r="B548" s="29" t="s">
        <v>144</v>
      </c>
      <c r="C548" s="148" t="s">
        <v>145</v>
      </c>
      <c r="D548" s="148"/>
      <c r="E548" s="148"/>
      <c r="F548" s="27" t="s">
        <v>67</v>
      </c>
      <c r="G548" s="27" t="s">
        <v>146</v>
      </c>
      <c r="H548" s="27"/>
      <c r="I548" s="27" t="s">
        <v>146</v>
      </c>
      <c r="J548" s="30"/>
      <c r="K548" s="27"/>
      <c r="L548" s="30">
        <v>31.63</v>
      </c>
      <c r="M548" s="27"/>
      <c r="N548" s="31"/>
      <c r="V548" s="4"/>
      <c r="W548" s="5"/>
      <c r="X548" s="5"/>
      <c r="AA548" s="2" t="s">
        <v>142</v>
      </c>
      <c r="AC548" s="5"/>
      <c r="AE548" s="5"/>
      <c r="AG548" s="5"/>
    </row>
    <row r="549" spans="1:33" s="3" customFormat="1" ht="12" x14ac:dyDescent="0.2">
      <c r="A549" s="23"/>
      <c r="B549" s="24"/>
      <c r="C549" s="149" t="s">
        <v>72</v>
      </c>
      <c r="D549" s="149"/>
      <c r="E549" s="149"/>
      <c r="F549" s="23"/>
      <c r="G549" s="23"/>
      <c r="H549" s="23"/>
      <c r="I549" s="23"/>
      <c r="J549" s="25"/>
      <c r="K549" s="23"/>
      <c r="L549" s="25">
        <v>1021.31</v>
      </c>
      <c r="M549" s="27"/>
      <c r="N549" s="26"/>
      <c r="V549" s="4"/>
      <c r="W549" s="5"/>
      <c r="X549" s="5"/>
      <c r="AA549" s="2" t="s">
        <v>145</v>
      </c>
      <c r="AC549" s="5"/>
      <c r="AE549" s="5"/>
      <c r="AG549" s="5"/>
    </row>
    <row r="550" spans="1:33" s="3" customFormat="1" ht="21" x14ac:dyDescent="0.2">
      <c r="A550" s="23" t="s">
        <v>352</v>
      </c>
      <c r="B550" s="24" t="s">
        <v>147</v>
      </c>
      <c r="C550" s="149" t="s">
        <v>196</v>
      </c>
      <c r="D550" s="149"/>
      <c r="E550" s="149"/>
      <c r="F550" s="23" t="s">
        <v>137</v>
      </c>
      <c r="G550" s="23"/>
      <c r="H550" s="23"/>
      <c r="I550" s="23" t="s">
        <v>714</v>
      </c>
      <c r="J550" s="25">
        <v>6162.37</v>
      </c>
      <c r="K550" s="23"/>
      <c r="L550" s="25">
        <v>154627.44</v>
      </c>
      <c r="M550" s="23" t="s">
        <v>117</v>
      </c>
      <c r="N550" s="26">
        <v>1408656</v>
      </c>
      <c r="V550" s="4"/>
      <c r="W550" s="5"/>
      <c r="X550" s="5"/>
      <c r="AC550" s="5" t="s">
        <v>72</v>
      </c>
      <c r="AE550" s="5"/>
      <c r="AG550" s="5"/>
    </row>
    <row r="551" spans="1:33" s="3" customFormat="1" ht="33.75" x14ac:dyDescent="0.2">
      <c r="A551" s="23"/>
      <c r="B551" s="24"/>
      <c r="C551" s="32" t="s">
        <v>150</v>
      </c>
      <c r="D551" s="33"/>
      <c r="E551" s="33"/>
      <c r="F551" s="23"/>
      <c r="G551" s="23"/>
      <c r="H551" s="23"/>
      <c r="I551" s="23"/>
      <c r="J551" s="25"/>
      <c r="K551" s="23"/>
      <c r="L551" s="25"/>
      <c r="M551" s="34"/>
      <c r="N551" s="26"/>
      <c r="V551" s="4"/>
      <c r="W551" s="5"/>
      <c r="X551" s="5" t="s">
        <v>178</v>
      </c>
      <c r="AC551" s="5"/>
      <c r="AE551" s="5"/>
      <c r="AG551" s="5"/>
    </row>
    <row r="552" spans="1:33" s="3" customFormat="1" ht="12" x14ac:dyDescent="0.2">
      <c r="A552" s="27"/>
      <c r="B552" s="28"/>
      <c r="C552" s="148" t="s">
        <v>715</v>
      </c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8"/>
      <c r="V552" s="4"/>
      <c r="W552" s="5"/>
      <c r="X552" s="5"/>
      <c r="AC552" s="5"/>
      <c r="AD552" s="2" t="s">
        <v>192</v>
      </c>
      <c r="AE552" s="5"/>
      <c r="AG552" s="5"/>
    </row>
    <row r="553" spans="1:33" s="3" customFormat="1" ht="21" x14ac:dyDescent="0.2">
      <c r="A553" s="23" t="s">
        <v>359</v>
      </c>
      <c r="B553" s="24" t="s">
        <v>200</v>
      </c>
      <c r="C553" s="149" t="s">
        <v>201</v>
      </c>
      <c r="D553" s="149"/>
      <c r="E553" s="149"/>
      <c r="F553" s="23" t="s">
        <v>137</v>
      </c>
      <c r="G553" s="23"/>
      <c r="H553" s="23"/>
      <c r="I553" s="23" t="s">
        <v>716</v>
      </c>
      <c r="J553" s="25">
        <v>257759.61</v>
      </c>
      <c r="K553" s="23"/>
      <c r="L553" s="25">
        <v>1940.29</v>
      </c>
      <c r="M553" s="23" t="s">
        <v>117</v>
      </c>
      <c r="N553" s="26">
        <v>17676</v>
      </c>
      <c r="V553" s="4"/>
      <c r="W553" s="5"/>
      <c r="X553" s="5"/>
      <c r="Z553" s="2" t="s">
        <v>51</v>
      </c>
      <c r="AC553" s="5"/>
      <c r="AE553" s="5"/>
      <c r="AG553" s="5"/>
    </row>
    <row r="554" spans="1:33" s="3" customFormat="1" ht="12" x14ac:dyDescent="0.2">
      <c r="A554" s="23"/>
      <c r="B554" s="24"/>
      <c r="C554" s="32" t="s">
        <v>150</v>
      </c>
      <c r="D554" s="33"/>
      <c r="E554" s="33"/>
      <c r="F554" s="23"/>
      <c r="G554" s="23"/>
      <c r="H554" s="23"/>
      <c r="I554" s="23"/>
      <c r="J554" s="25"/>
      <c r="K554" s="23"/>
      <c r="L554" s="25"/>
      <c r="M554" s="34"/>
      <c r="N554" s="26"/>
      <c r="V554" s="4"/>
      <c r="W554" s="5"/>
      <c r="X554" s="5"/>
      <c r="Z554" s="2" t="s">
        <v>53</v>
      </c>
      <c r="AC554" s="5"/>
      <c r="AE554" s="5"/>
      <c r="AG554" s="5"/>
    </row>
    <row r="555" spans="1:33" s="3" customFormat="1" ht="12" x14ac:dyDescent="0.2">
      <c r="A555" s="27"/>
      <c r="B555" s="28"/>
      <c r="C555" s="148" t="s">
        <v>717</v>
      </c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8"/>
      <c r="V555" s="4"/>
      <c r="W555" s="5"/>
      <c r="X555" s="5"/>
      <c r="Z555" s="2" t="s">
        <v>55</v>
      </c>
      <c r="AC555" s="5"/>
      <c r="AE555" s="5"/>
      <c r="AG555" s="5"/>
    </row>
    <row r="556" spans="1:33" s="3" customFormat="1" ht="12" x14ac:dyDescent="0.2">
      <c r="A556" s="23"/>
      <c r="B556" s="24"/>
      <c r="C556" s="24"/>
      <c r="D556" s="24"/>
      <c r="E556" s="24"/>
      <c r="F556" s="23"/>
      <c r="G556" s="23"/>
      <c r="H556" s="23"/>
      <c r="I556" s="23"/>
      <c r="J556" s="36"/>
      <c r="K556" s="23"/>
      <c r="L556" s="36"/>
      <c r="M556" s="27"/>
      <c r="N556" s="36"/>
      <c r="V556" s="4"/>
      <c r="W556" s="5"/>
      <c r="X556" s="5"/>
      <c r="Z556" s="2" t="s">
        <v>156</v>
      </c>
      <c r="AC556" s="5"/>
      <c r="AE556" s="5"/>
      <c r="AG556" s="5"/>
    </row>
    <row r="557" spans="1:33" s="3" customFormat="1" ht="12" x14ac:dyDescent="0.2">
      <c r="A557" s="37"/>
      <c r="B557" s="36"/>
      <c r="C557" s="149" t="s">
        <v>718</v>
      </c>
      <c r="D557" s="149"/>
      <c r="E557" s="149"/>
      <c r="F557" s="149"/>
      <c r="G557" s="149"/>
      <c r="H557" s="149"/>
      <c r="I557" s="149"/>
      <c r="J557" s="149"/>
      <c r="K557" s="149"/>
      <c r="L557" s="38"/>
      <c r="M557" s="39"/>
      <c r="N557" s="40"/>
      <c r="V557" s="4"/>
      <c r="W557" s="5"/>
      <c r="X557" s="5"/>
      <c r="AA557" s="2" t="s">
        <v>56</v>
      </c>
      <c r="AC557" s="5"/>
      <c r="AE557" s="5"/>
      <c r="AG557" s="5"/>
    </row>
    <row r="558" spans="1:33" s="3" customFormat="1" ht="12" x14ac:dyDescent="0.2">
      <c r="A558" s="37"/>
      <c r="B558" s="29"/>
      <c r="C558" s="148" t="s">
        <v>109</v>
      </c>
      <c r="D558" s="148"/>
      <c r="E558" s="148"/>
      <c r="F558" s="148"/>
      <c r="G558" s="148"/>
      <c r="H558" s="148"/>
      <c r="I558" s="148"/>
      <c r="J558" s="148"/>
      <c r="K558" s="148"/>
      <c r="L558" s="41">
        <v>570017.43999999994</v>
      </c>
      <c r="M558" s="42"/>
      <c r="N558" s="43"/>
      <c r="V558" s="4"/>
      <c r="W558" s="5"/>
      <c r="X558" s="5"/>
      <c r="AA558" s="2" t="s">
        <v>60</v>
      </c>
      <c r="AC558" s="5"/>
      <c r="AE558" s="5"/>
      <c r="AG558" s="5"/>
    </row>
    <row r="559" spans="1:33" s="3" customFormat="1" ht="12" x14ac:dyDescent="0.2">
      <c r="A559" s="37"/>
      <c r="B559" s="29"/>
      <c r="C559" s="148" t="s">
        <v>110</v>
      </c>
      <c r="D559" s="148"/>
      <c r="E559" s="148"/>
      <c r="F559" s="148"/>
      <c r="G559" s="148"/>
      <c r="H559" s="148"/>
      <c r="I559" s="148"/>
      <c r="J559" s="148"/>
      <c r="K559" s="148"/>
      <c r="L559" s="41"/>
      <c r="M559" s="42"/>
      <c r="N559" s="43"/>
      <c r="V559" s="4"/>
      <c r="W559" s="5"/>
      <c r="X559" s="5"/>
      <c r="AB559" s="2" t="s">
        <v>63</v>
      </c>
      <c r="AC559" s="5"/>
      <c r="AE559" s="5"/>
      <c r="AG559" s="5"/>
    </row>
    <row r="560" spans="1:33" s="3" customFormat="1" ht="12" x14ac:dyDescent="0.2">
      <c r="A560" s="37"/>
      <c r="B560" s="29"/>
      <c r="C560" s="148" t="s">
        <v>111</v>
      </c>
      <c r="D560" s="148"/>
      <c r="E560" s="148"/>
      <c r="F560" s="148"/>
      <c r="G560" s="148"/>
      <c r="H560" s="148"/>
      <c r="I560" s="148"/>
      <c r="J560" s="148"/>
      <c r="K560" s="148"/>
      <c r="L560" s="41">
        <v>1375.58</v>
      </c>
      <c r="M560" s="42"/>
      <c r="N560" s="43"/>
      <c r="V560" s="4"/>
      <c r="W560" s="5"/>
      <c r="X560" s="5"/>
      <c r="AA560" s="2" t="s">
        <v>64</v>
      </c>
      <c r="AC560" s="5"/>
      <c r="AE560" s="5"/>
      <c r="AG560" s="5"/>
    </row>
    <row r="561" spans="1:33" s="3" customFormat="1" ht="12" x14ac:dyDescent="0.2">
      <c r="A561" s="37"/>
      <c r="B561" s="29"/>
      <c r="C561" s="148" t="s">
        <v>112</v>
      </c>
      <c r="D561" s="148"/>
      <c r="E561" s="148"/>
      <c r="F561" s="148"/>
      <c r="G561" s="148"/>
      <c r="H561" s="148"/>
      <c r="I561" s="148"/>
      <c r="J561" s="148"/>
      <c r="K561" s="148"/>
      <c r="L561" s="41">
        <v>47154.35</v>
      </c>
      <c r="M561" s="42"/>
      <c r="N561" s="43"/>
      <c r="V561" s="4"/>
      <c r="W561" s="5"/>
      <c r="X561" s="5"/>
      <c r="AA561" s="2" t="s">
        <v>142</v>
      </c>
      <c r="AC561" s="5"/>
      <c r="AE561" s="5"/>
      <c r="AG561" s="5"/>
    </row>
    <row r="562" spans="1:33" s="3" customFormat="1" ht="12" x14ac:dyDescent="0.2">
      <c r="A562" s="37"/>
      <c r="B562" s="29"/>
      <c r="C562" s="148" t="s">
        <v>113</v>
      </c>
      <c r="D562" s="148"/>
      <c r="E562" s="148"/>
      <c r="F562" s="148"/>
      <c r="G562" s="148"/>
      <c r="H562" s="148"/>
      <c r="I562" s="148"/>
      <c r="J562" s="148"/>
      <c r="K562" s="148"/>
      <c r="L562" s="41">
        <v>1859.07</v>
      </c>
      <c r="M562" s="42"/>
      <c r="N562" s="43"/>
      <c r="V562" s="4"/>
      <c r="W562" s="5"/>
      <c r="X562" s="5"/>
      <c r="AA562" s="2" t="s">
        <v>145</v>
      </c>
      <c r="AC562" s="5"/>
      <c r="AE562" s="5"/>
      <c r="AG562" s="5"/>
    </row>
    <row r="563" spans="1:33" s="3" customFormat="1" ht="12" x14ac:dyDescent="0.2">
      <c r="A563" s="37"/>
      <c r="B563" s="29"/>
      <c r="C563" s="148" t="s">
        <v>205</v>
      </c>
      <c r="D563" s="148"/>
      <c r="E563" s="148"/>
      <c r="F563" s="148"/>
      <c r="G563" s="148"/>
      <c r="H563" s="148"/>
      <c r="I563" s="148"/>
      <c r="J563" s="148"/>
      <c r="K563" s="148"/>
      <c r="L563" s="41">
        <v>521487.51</v>
      </c>
      <c r="M563" s="42"/>
      <c r="N563" s="43"/>
      <c r="V563" s="4"/>
      <c r="W563" s="5"/>
      <c r="X563" s="5"/>
      <c r="AC563" s="5" t="s">
        <v>72</v>
      </c>
      <c r="AE563" s="5"/>
      <c r="AG563" s="5"/>
    </row>
    <row r="564" spans="1:33" s="3" customFormat="1" ht="22.5" x14ac:dyDescent="0.2">
      <c r="A564" s="37"/>
      <c r="B564" s="29"/>
      <c r="C564" s="148" t="s">
        <v>114</v>
      </c>
      <c r="D564" s="148"/>
      <c r="E564" s="148"/>
      <c r="F564" s="148"/>
      <c r="G564" s="148"/>
      <c r="H564" s="148"/>
      <c r="I564" s="148"/>
      <c r="J564" s="148"/>
      <c r="K564" s="148"/>
      <c r="L564" s="41">
        <v>577845.29</v>
      </c>
      <c r="M564" s="42"/>
      <c r="N564" s="43"/>
      <c r="V564" s="4"/>
      <c r="W564" s="5"/>
      <c r="X564" s="5" t="s">
        <v>196</v>
      </c>
      <c r="AC564" s="5"/>
      <c r="AE564" s="5"/>
      <c r="AG564" s="5"/>
    </row>
    <row r="565" spans="1:33" s="3" customFormat="1" ht="12" x14ac:dyDescent="0.2">
      <c r="A565" s="37"/>
      <c r="B565" s="29"/>
      <c r="C565" s="148" t="s">
        <v>110</v>
      </c>
      <c r="D565" s="148"/>
      <c r="E565" s="148"/>
      <c r="F565" s="148"/>
      <c r="G565" s="148"/>
      <c r="H565" s="148"/>
      <c r="I565" s="148"/>
      <c r="J565" s="148"/>
      <c r="K565" s="148"/>
      <c r="L565" s="41"/>
      <c r="M565" s="42"/>
      <c r="N565" s="43"/>
      <c r="V565" s="4"/>
      <c r="W565" s="5"/>
      <c r="X565" s="5"/>
      <c r="AC565" s="5"/>
      <c r="AE565" s="5"/>
      <c r="AG565" s="5"/>
    </row>
    <row r="566" spans="1:33" s="3" customFormat="1" ht="12" x14ac:dyDescent="0.2">
      <c r="A566" s="37"/>
      <c r="B566" s="29"/>
      <c r="C566" s="148" t="s">
        <v>206</v>
      </c>
      <c r="D566" s="148"/>
      <c r="E566" s="148"/>
      <c r="F566" s="148"/>
      <c r="G566" s="148"/>
      <c r="H566" s="148"/>
      <c r="I566" s="148"/>
      <c r="J566" s="148"/>
      <c r="K566" s="148"/>
      <c r="L566" s="41">
        <v>1375.58</v>
      </c>
      <c r="M566" s="42"/>
      <c r="N566" s="43"/>
      <c r="V566" s="4"/>
      <c r="W566" s="5"/>
      <c r="X566" s="5"/>
      <c r="Y566" s="2" t="s">
        <v>715</v>
      </c>
      <c r="AC566" s="5"/>
      <c r="AE566" s="5"/>
      <c r="AG566" s="5"/>
    </row>
    <row r="567" spans="1:33" s="3" customFormat="1" ht="12" x14ac:dyDescent="0.2">
      <c r="A567" s="37"/>
      <c r="B567" s="29"/>
      <c r="C567" s="148" t="s">
        <v>207</v>
      </c>
      <c r="D567" s="148"/>
      <c r="E567" s="148"/>
      <c r="F567" s="148"/>
      <c r="G567" s="148"/>
      <c r="H567" s="148"/>
      <c r="I567" s="148"/>
      <c r="J567" s="148"/>
      <c r="K567" s="148"/>
      <c r="L567" s="41">
        <v>47154.35</v>
      </c>
      <c r="M567" s="42"/>
      <c r="N567" s="43"/>
      <c r="V567" s="4"/>
      <c r="W567" s="5"/>
      <c r="X567" s="5" t="s">
        <v>201</v>
      </c>
      <c r="AC567" s="5"/>
      <c r="AE567" s="5"/>
      <c r="AG567" s="5"/>
    </row>
    <row r="568" spans="1:33" s="3" customFormat="1" ht="12" x14ac:dyDescent="0.2">
      <c r="A568" s="37"/>
      <c r="B568" s="29"/>
      <c r="C568" s="148" t="s">
        <v>208</v>
      </c>
      <c r="D568" s="148"/>
      <c r="E568" s="148"/>
      <c r="F568" s="148"/>
      <c r="G568" s="148"/>
      <c r="H568" s="148"/>
      <c r="I568" s="148"/>
      <c r="J568" s="148"/>
      <c r="K568" s="148"/>
      <c r="L568" s="41">
        <v>1859.07</v>
      </c>
      <c r="M568" s="42"/>
      <c r="N568" s="43"/>
      <c r="V568" s="4"/>
      <c r="W568" s="5"/>
      <c r="X568" s="5"/>
      <c r="AC568" s="5"/>
      <c r="AE568" s="5"/>
      <c r="AG568" s="5"/>
    </row>
    <row r="569" spans="1:33" s="3" customFormat="1" ht="12" x14ac:dyDescent="0.2">
      <c r="A569" s="37"/>
      <c r="B569" s="29"/>
      <c r="C569" s="148" t="s">
        <v>209</v>
      </c>
      <c r="D569" s="148"/>
      <c r="E569" s="148"/>
      <c r="F569" s="148"/>
      <c r="G569" s="148"/>
      <c r="H569" s="148"/>
      <c r="I569" s="148"/>
      <c r="J569" s="148"/>
      <c r="K569" s="148"/>
      <c r="L569" s="41">
        <v>521487.51</v>
      </c>
      <c r="M569" s="42"/>
      <c r="N569" s="43"/>
      <c r="V569" s="4"/>
      <c r="W569" s="5"/>
      <c r="X569" s="5"/>
      <c r="Y569" s="2" t="s">
        <v>717</v>
      </c>
      <c r="AC569" s="5"/>
      <c r="AE569" s="5"/>
      <c r="AG569" s="5"/>
    </row>
    <row r="570" spans="1:33" s="3" customFormat="1" ht="1.5" customHeight="1" x14ac:dyDescent="0.2">
      <c r="A570" s="37"/>
      <c r="B570" s="29"/>
      <c r="C570" s="148" t="s">
        <v>210</v>
      </c>
      <c r="D570" s="148"/>
      <c r="E570" s="148"/>
      <c r="F570" s="148"/>
      <c r="G570" s="148"/>
      <c r="H570" s="148"/>
      <c r="I570" s="148"/>
      <c r="J570" s="148"/>
      <c r="K570" s="148"/>
      <c r="L570" s="41">
        <v>4754.93</v>
      </c>
      <c r="M570" s="42"/>
      <c r="N570" s="43"/>
      <c r="V570" s="4"/>
      <c r="W570" s="5"/>
      <c r="X570" s="5"/>
      <c r="AC570" s="5"/>
      <c r="AE570" s="5"/>
      <c r="AG570" s="5"/>
    </row>
    <row r="571" spans="1:33" s="3" customFormat="1" ht="12" x14ac:dyDescent="0.2">
      <c r="A571" s="37"/>
      <c r="B571" s="29"/>
      <c r="C571" s="148" t="s">
        <v>211</v>
      </c>
      <c r="D571" s="148"/>
      <c r="E571" s="148"/>
      <c r="F571" s="148"/>
      <c r="G571" s="148"/>
      <c r="H571" s="148"/>
      <c r="I571" s="148"/>
      <c r="J571" s="148"/>
      <c r="K571" s="148"/>
      <c r="L571" s="41">
        <v>3072.92</v>
      </c>
      <c r="M571" s="42"/>
      <c r="N571" s="43"/>
      <c r="V571" s="4"/>
      <c r="W571" s="5"/>
      <c r="X571" s="5"/>
      <c r="AC571" s="5"/>
      <c r="AE571" s="5" t="s">
        <v>718</v>
      </c>
      <c r="AG571" s="5"/>
    </row>
    <row r="572" spans="1:33" s="3" customFormat="1" ht="12" x14ac:dyDescent="0.2">
      <c r="A572" s="37"/>
      <c r="B572" s="29"/>
      <c r="C572" s="148" t="s">
        <v>125</v>
      </c>
      <c r="D572" s="148"/>
      <c r="E572" s="148"/>
      <c r="F572" s="148"/>
      <c r="G572" s="148"/>
      <c r="H572" s="148"/>
      <c r="I572" s="148"/>
      <c r="J572" s="148"/>
      <c r="K572" s="148"/>
      <c r="L572" s="41">
        <v>3234.65</v>
      </c>
      <c r="M572" s="42"/>
      <c r="N572" s="43"/>
      <c r="V572" s="4"/>
      <c r="W572" s="5"/>
      <c r="X572" s="5"/>
      <c r="AC572" s="5"/>
      <c r="AE572" s="5"/>
      <c r="AF572" s="2" t="s">
        <v>109</v>
      </c>
      <c r="AG572" s="5"/>
    </row>
    <row r="573" spans="1:33" s="3" customFormat="1" ht="12" x14ac:dyDescent="0.2">
      <c r="A573" s="37"/>
      <c r="B573" s="29"/>
      <c r="C573" s="148" t="s">
        <v>126</v>
      </c>
      <c r="D573" s="148"/>
      <c r="E573" s="148"/>
      <c r="F573" s="148"/>
      <c r="G573" s="148"/>
      <c r="H573" s="148"/>
      <c r="I573" s="148"/>
      <c r="J573" s="148"/>
      <c r="K573" s="148"/>
      <c r="L573" s="41">
        <v>4754.93</v>
      </c>
      <c r="M573" s="42"/>
      <c r="N573" s="43"/>
      <c r="V573" s="4"/>
      <c r="W573" s="5"/>
      <c r="X573" s="5"/>
      <c r="AC573" s="5"/>
      <c r="AE573" s="5"/>
      <c r="AF573" s="2" t="s">
        <v>110</v>
      </c>
      <c r="AG573" s="5"/>
    </row>
    <row r="574" spans="1:33" s="3" customFormat="1" ht="12" x14ac:dyDescent="0.2">
      <c r="A574" s="37"/>
      <c r="B574" s="29"/>
      <c r="C574" s="148" t="s">
        <v>127</v>
      </c>
      <c r="D574" s="148"/>
      <c r="E574" s="148"/>
      <c r="F574" s="148"/>
      <c r="G574" s="148"/>
      <c r="H574" s="148"/>
      <c r="I574" s="148"/>
      <c r="J574" s="148"/>
      <c r="K574" s="148"/>
      <c r="L574" s="41">
        <v>3072.92</v>
      </c>
      <c r="M574" s="42"/>
      <c r="N574" s="43"/>
      <c r="V574" s="4"/>
      <c r="W574" s="5"/>
      <c r="X574" s="5"/>
      <c r="AC574" s="5"/>
      <c r="AE574" s="5"/>
      <c r="AF574" s="2" t="s">
        <v>111</v>
      </c>
      <c r="AG574" s="5"/>
    </row>
    <row r="575" spans="1:33" s="3" customFormat="1" ht="12" x14ac:dyDescent="0.2">
      <c r="A575" s="37"/>
      <c r="B575" s="36"/>
      <c r="C575" s="149" t="s">
        <v>719</v>
      </c>
      <c r="D575" s="149"/>
      <c r="E575" s="149"/>
      <c r="F575" s="149"/>
      <c r="G575" s="149"/>
      <c r="H575" s="149"/>
      <c r="I575" s="149"/>
      <c r="J575" s="149"/>
      <c r="K575" s="149"/>
      <c r="L575" s="38">
        <v>577845.29</v>
      </c>
      <c r="M575" s="39"/>
      <c r="N575" s="40"/>
      <c r="V575" s="4"/>
      <c r="W575" s="5"/>
      <c r="X575" s="5"/>
      <c r="AC575" s="5"/>
      <c r="AE575" s="5"/>
      <c r="AF575" s="2" t="s">
        <v>112</v>
      </c>
      <c r="AG575" s="5"/>
    </row>
    <row r="576" spans="1:33" s="3" customFormat="1" ht="12" x14ac:dyDescent="0.2">
      <c r="A576" s="37"/>
      <c r="B576" s="29"/>
      <c r="C576" s="148" t="s">
        <v>110</v>
      </c>
      <c r="D576" s="148"/>
      <c r="E576" s="148"/>
      <c r="F576" s="148"/>
      <c r="G576" s="148"/>
      <c r="H576" s="148"/>
      <c r="I576" s="148"/>
      <c r="J576" s="148"/>
      <c r="K576" s="148"/>
      <c r="L576" s="41"/>
      <c r="M576" s="42"/>
      <c r="N576" s="43"/>
      <c r="V576" s="4"/>
      <c r="W576" s="5"/>
      <c r="X576" s="5"/>
      <c r="AC576" s="5"/>
      <c r="AE576" s="5"/>
      <c r="AF576" s="2" t="s">
        <v>113</v>
      </c>
      <c r="AG576" s="5"/>
    </row>
    <row r="577" spans="1:33" s="3" customFormat="1" ht="12" x14ac:dyDescent="0.2">
      <c r="A577" s="37"/>
      <c r="B577" s="29"/>
      <c r="C577" s="148" t="s">
        <v>213</v>
      </c>
      <c r="D577" s="148"/>
      <c r="E577" s="148"/>
      <c r="F577" s="148"/>
      <c r="G577" s="148"/>
      <c r="H577" s="148"/>
      <c r="I577" s="148"/>
      <c r="J577" s="148"/>
      <c r="K577" s="148"/>
      <c r="L577" s="41">
        <v>351716.68</v>
      </c>
      <c r="M577" s="42"/>
      <c r="N577" s="43"/>
      <c r="V577" s="4"/>
      <c r="W577" s="5"/>
      <c r="X577" s="5"/>
      <c r="AC577" s="5"/>
      <c r="AE577" s="5"/>
      <c r="AF577" s="2" t="s">
        <v>205</v>
      </c>
      <c r="AG577" s="5"/>
    </row>
    <row r="578" spans="1:33" s="3" customFormat="1" ht="12" x14ac:dyDescent="0.2">
      <c r="A578" s="152" t="s">
        <v>720</v>
      </c>
      <c r="B578" s="152"/>
      <c r="C578" s="152"/>
      <c r="D578" s="152"/>
      <c r="E578" s="152"/>
      <c r="F578" s="152"/>
      <c r="G578" s="152"/>
      <c r="H578" s="152"/>
      <c r="I578" s="152"/>
      <c r="J578" s="152"/>
      <c r="K578" s="152"/>
      <c r="L578" s="152"/>
      <c r="M578" s="152"/>
      <c r="N578" s="152"/>
      <c r="V578" s="4"/>
      <c r="W578" s="5"/>
      <c r="X578" s="5"/>
      <c r="AC578" s="5"/>
      <c r="AE578" s="5"/>
      <c r="AF578" s="2" t="s">
        <v>114</v>
      </c>
      <c r="AG578" s="5"/>
    </row>
    <row r="579" spans="1:33" s="3" customFormat="1" ht="12" x14ac:dyDescent="0.2">
      <c r="A579" s="153" t="s">
        <v>721</v>
      </c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V579" s="4"/>
      <c r="W579" s="5"/>
      <c r="X579" s="5"/>
      <c r="AC579" s="5"/>
      <c r="AE579" s="5"/>
      <c r="AF579" s="2" t="s">
        <v>110</v>
      </c>
      <c r="AG579" s="5"/>
    </row>
    <row r="580" spans="1:33" s="3" customFormat="1" ht="12" x14ac:dyDescent="0.2">
      <c r="A580" s="23" t="s">
        <v>369</v>
      </c>
      <c r="B580" s="24" t="s">
        <v>722</v>
      </c>
      <c r="C580" s="149" t="s">
        <v>723</v>
      </c>
      <c r="D580" s="149"/>
      <c r="E580" s="149"/>
      <c r="F580" s="23" t="s">
        <v>48</v>
      </c>
      <c r="G580" s="23"/>
      <c r="H580" s="23"/>
      <c r="I580" s="23" t="s">
        <v>724</v>
      </c>
      <c r="J580" s="25"/>
      <c r="K580" s="23"/>
      <c r="L580" s="25"/>
      <c r="M580" s="23"/>
      <c r="N580" s="26"/>
      <c r="V580" s="4"/>
      <c r="W580" s="5"/>
      <c r="X580" s="5"/>
      <c r="AC580" s="5"/>
      <c r="AE580" s="5"/>
      <c r="AF580" s="2" t="s">
        <v>206</v>
      </c>
      <c r="AG580" s="5"/>
    </row>
    <row r="581" spans="1:33" s="3" customFormat="1" ht="12" x14ac:dyDescent="0.2">
      <c r="A581" s="27"/>
      <c r="B581" s="28"/>
      <c r="C581" s="148" t="s">
        <v>725</v>
      </c>
      <c r="D581" s="148"/>
      <c r="E581" s="148"/>
      <c r="F581" s="148"/>
      <c r="G581" s="148"/>
      <c r="H581" s="148"/>
      <c r="I581" s="148"/>
      <c r="J581" s="148"/>
      <c r="K581" s="148"/>
      <c r="L581" s="148"/>
      <c r="M581" s="148"/>
      <c r="N581" s="148"/>
      <c r="V581" s="4"/>
      <c r="W581" s="5"/>
      <c r="X581" s="5"/>
      <c r="AC581" s="5"/>
      <c r="AE581" s="5"/>
      <c r="AF581" s="2" t="s">
        <v>207</v>
      </c>
      <c r="AG581" s="5"/>
    </row>
    <row r="582" spans="1:33" s="3" customFormat="1" ht="12" x14ac:dyDescent="0.2">
      <c r="A582" s="21"/>
      <c r="B582" s="29" t="s">
        <v>45</v>
      </c>
      <c r="C582" s="148" t="s">
        <v>51</v>
      </c>
      <c r="D582" s="148"/>
      <c r="E582" s="148"/>
      <c r="F582" s="27"/>
      <c r="G582" s="27"/>
      <c r="H582" s="27"/>
      <c r="I582" s="27"/>
      <c r="J582" s="30">
        <v>253.43</v>
      </c>
      <c r="K582" s="27"/>
      <c r="L582" s="30">
        <v>981.93</v>
      </c>
      <c r="M582" s="27"/>
      <c r="N582" s="31"/>
      <c r="V582" s="4"/>
      <c r="W582" s="5"/>
      <c r="X582" s="5"/>
      <c r="AC582" s="5"/>
      <c r="AE582" s="5"/>
      <c r="AF582" s="2" t="s">
        <v>208</v>
      </c>
      <c r="AG582" s="5"/>
    </row>
    <row r="583" spans="1:33" s="3" customFormat="1" ht="12" x14ac:dyDescent="0.2">
      <c r="A583" s="21"/>
      <c r="B583" s="29" t="s">
        <v>52</v>
      </c>
      <c r="C583" s="148" t="s">
        <v>53</v>
      </c>
      <c r="D583" s="148"/>
      <c r="E583" s="148"/>
      <c r="F583" s="27"/>
      <c r="G583" s="27"/>
      <c r="H583" s="27"/>
      <c r="I583" s="27"/>
      <c r="J583" s="30">
        <v>4745.3</v>
      </c>
      <c r="K583" s="27"/>
      <c r="L583" s="30">
        <v>18385.900000000001</v>
      </c>
      <c r="M583" s="27"/>
      <c r="N583" s="31"/>
      <c r="V583" s="4"/>
      <c r="W583" s="5"/>
      <c r="X583" s="5"/>
      <c r="AC583" s="5"/>
      <c r="AE583" s="5"/>
      <c r="AF583" s="2" t="s">
        <v>209</v>
      </c>
      <c r="AG583" s="5"/>
    </row>
    <row r="584" spans="1:33" s="3" customFormat="1" ht="12" x14ac:dyDescent="0.2">
      <c r="A584" s="21"/>
      <c r="B584" s="29" t="s">
        <v>54</v>
      </c>
      <c r="C584" s="148" t="s">
        <v>55</v>
      </c>
      <c r="D584" s="148"/>
      <c r="E584" s="148"/>
      <c r="F584" s="27"/>
      <c r="G584" s="27"/>
      <c r="H584" s="27"/>
      <c r="I584" s="27"/>
      <c r="J584" s="30">
        <v>263.3</v>
      </c>
      <c r="K584" s="27"/>
      <c r="L584" s="30">
        <v>1020.17</v>
      </c>
      <c r="M584" s="27"/>
      <c r="N584" s="31"/>
      <c r="V584" s="4"/>
      <c r="W584" s="5"/>
      <c r="X584" s="5"/>
      <c r="AC584" s="5"/>
      <c r="AE584" s="5"/>
      <c r="AF584" s="2" t="s">
        <v>210</v>
      </c>
      <c r="AG584" s="5"/>
    </row>
    <row r="585" spans="1:33" s="3" customFormat="1" ht="12" x14ac:dyDescent="0.2">
      <c r="A585" s="21"/>
      <c r="B585" s="29" t="s">
        <v>87</v>
      </c>
      <c r="C585" s="148" t="s">
        <v>156</v>
      </c>
      <c r="D585" s="148"/>
      <c r="E585" s="148"/>
      <c r="F585" s="27"/>
      <c r="G585" s="27"/>
      <c r="H585" s="27"/>
      <c r="I585" s="27"/>
      <c r="J585" s="30">
        <v>61</v>
      </c>
      <c r="K585" s="27"/>
      <c r="L585" s="30">
        <v>236.35</v>
      </c>
      <c r="M585" s="27"/>
      <c r="N585" s="31"/>
      <c r="V585" s="4"/>
      <c r="W585" s="5"/>
      <c r="X585" s="5"/>
      <c r="AC585" s="5"/>
      <c r="AE585" s="5"/>
      <c r="AF585" s="2" t="s">
        <v>211</v>
      </c>
      <c r="AG585" s="5"/>
    </row>
    <row r="586" spans="1:33" s="3" customFormat="1" ht="22.5" x14ac:dyDescent="0.2">
      <c r="A586" s="21"/>
      <c r="B586" s="29"/>
      <c r="C586" s="148" t="s">
        <v>56</v>
      </c>
      <c r="D586" s="148"/>
      <c r="E586" s="148"/>
      <c r="F586" s="27" t="s">
        <v>57</v>
      </c>
      <c r="G586" s="27" t="s">
        <v>726</v>
      </c>
      <c r="H586" s="27"/>
      <c r="I586" s="27" t="s">
        <v>727</v>
      </c>
      <c r="J586" s="30"/>
      <c r="K586" s="27"/>
      <c r="L586" s="30"/>
      <c r="M586" s="27"/>
      <c r="N586" s="31"/>
      <c r="V586" s="4"/>
      <c r="W586" s="5"/>
      <c r="X586" s="5"/>
      <c r="AC586" s="5"/>
      <c r="AE586" s="5"/>
      <c r="AF586" s="2" t="s">
        <v>125</v>
      </c>
      <c r="AG586" s="5"/>
    </row>
    <row r="587" spans="1:33" s="3" customFormat="1" ht="22.5" x14ac:dyDescent="0.2">
      <c r="A587" s="21"/>
      <c r="B587" s="29"/>
      <c r="C587" s="148" t="s">
        <v>60</v>
      </c>
      <c r="D587" s="148"/>
      <c r="E587" s="148"/>
      <c r="F587" s="27" t="s">
        <v>57</v>
      </c>
      <c r="G587" s="27" t="s">
        <v>728</v>
      </c>
      <c r="H587" s="27"/>
      <c r="I587" s="27" t="s">
        <v>729</v>
      </c>
      <c r="J587" s="30"/>
      <c r="K587" s="27"/>
      <c r="L587" s="30"/>
      <c r="M587" s="27"/>
      <c r="N587" s="31"/>
      <c r="V587" s="4"/>
      <c r="W587" s="5"/>
      <c r="X587" s="5"/>
      <c r="AC587" s="5"/>
      <c r="AE587" s="5"/>
      <c r="AF587" s="2" t="s">
        <v>126</v>
      </c>
      <c r="AG587" s="5"/>
    </row>
    <row r="588" spans="1:33" s="3" customFormat="1" ht="12" x14ac:dyDescent="0.2">
      <c r="A588" s="21"/>
      <c r="B588" s="29"/>
      <c r="C588" s="148" t="s">
        <v>63</v>
      </c>
      <c r="D588" s="148"/>
      <c r="E588" s="148"/>
      <c r="F588" s="27"/>
      <c r="G588" s="27"/>
      <c r="H588" s="27"/>
      <c r="I588" s="27"/>
      <c r="J588" s="30">
        <v>5059.7299999999996</v>
      </c>
      <c r="K588" s="27"/>
      <c r="L588" s="30">
        <v>19604.18</v>
      </c>
      <c r="M588" s="27"/>
      <c r="N588" s="31"/>
      <c r="V588" s="4"/>
      <c r="W588" s="5"/>
      <c r="X588" s="5"/>
      <c r="AC588" s="5"/>
      <c r="AE588" s="5"/>
      <c r="AF588" s="2" t="s">
        <v>127</v>
      </c>
      <c r="AG588" s="5"/>
    </row>
    <row r="589" spans="1:33" s="3" customFormat="1" ht="12" x14ac:dyDescent="0.2">
      <c r="A589" s="21"/>
      <c r="B589" s="29"/>
      <c r="C589" s="148" t="s">
        <v>64</v>
      </c>
      <c r="D589" s="148"/>
      <c r="E589" s="148"/>
      <c r="F589" s="27"/>
      <c r="G589" s="27"/>
      <c r="H589" s="27"/>
      <c r="I589" s="27"/>
      <c r="J589" s="30"/>
      <c r="K589" s="27"/>
      <c r="L589" s="30">
        <v>2002.1</v>
      </c>
      <c r="M589" s="27"/>
      <c r="N589" s="31"/>
      <c r="V589" s="4"/>
      <c r="W589" s="5"/>
      <c r="X589" s="5"/>
      <c r="AC589" s="5"/>
      <c r="AE589" s="5"/>
      <c r="AG589" s="5" t="s">
        <v>719</v>
      </c>
    </row>
    <row r="590" spans="1:33" s="3" customFormat="1" ht="45" x14ac:dyDescent="0.2">
      <c r="A590" s="21"/>
      <c r="B590" s="29" t="s">
        <v>141</v>
      </c>
      <c r="C590" s="148" t="s">
        <v>142</v>
      </c>
      <c r="D590" s="148"/>
      <c r="E590" s="148"/>
      <c r="F590" s="27" t="s">
        <v>67</v>
      </c>
      <c r="G590" s="27" t="s">
        <v>143</v>
      </c>
      <c r="H590" s="27"/>
      <c r="I590" s="27" t="s">
        <v>143</v>
      </c>
      <c r="J590" s="30"/>
      <c r="K590" s="27"/>
      <c r="L590" s="30">
        <v>2943.09</v>
      </c>
      <c r="M590" s="27"/>
      <c r="N590" s="31"/>
      <c r="V590" s="4"/>
      <c r="W590" s="5"/>
      <c r="X590" s="5"/>
      <c r="AC590" s="5"/>
      <c r="AE590" s="5"/>
      <c r="AF590" s="2" t="s">
        <v>110</v>
      </c>
      <c r="AG590" s="5"/>
    </row>
    <row r="591" spans="1:33" s="3" customFormat="1" ht="22.5" x14ac:dyDescent="0.2">
      <c r="A591" s="21"/>
      <c r="B591" s="29" t="s">
        <v>144</v>
      </c>
      <c r="C591" s="148" t="s">
        <v>145</v>
      </c>
      <c r="D591" s="148"/>
      <c r="E591" s="148"/>
      <c r="F591" s="27" t="s">
        <v>67</v>
      </c>
      <c r="G591" s="27" t="s">
        <v>146</v>
      </c>
      <c r="H591" s="27"/>
      <c r="I591" s="27" t="s">
        <v>146</v>
      </c>
      <c r="J591" s="30"/>
      <c r="K591" s="27"/>
      <c r="L591" s="30">
        <v>1902</v>
      </c>
      <c r="M591" s="27"/>
      <c r="N591" s="31"/>
      <c r="V591" s="4"/>
      <c r="W591" s="5"/>
      <c r="X591" s="5"/>
      <c r="AC591" s="5"/>
      <c r="AE591" s="5"/>
      <c r="AF591" s="2" t="s">
        <v>213</v>
      </c>
      <c r="AG591" s="5"/>
    </row>
    <row r="592" spans="1:33" s="3" customFormat="1" ht="12" x14ac:dyDescent="0.2">
      <c r="A592" s="23"/>
      <c r="B592" s="24"/>
      <c r="C592" s="149" t="s">
        <v>72</v>
      </c>
      <c r="D592" s="149"/>
      <c r="E592" s="149"/>
      <c r="F592" s="23"/>
      <c r="G592" s="23"/>
      <c r="H592" s="23"/>
      <c r="I592" s="23"/>
      <c r="J592" s="25"/>
      <c r="K592" s="23"/>
      <c r="L592" s="25">
        <v>24449.27</v>
      </c>
      <c r="M592" s="27"/>
      <c r="N592" s="26"/>
      <c r="V592" s="4" t="s">
        <v>720</v>
      </c>
      <c r="W592" s="5"/>
      <c r="X592" s="5"/>
      <c r="AC592" s="5"/>
      <c r="AE592" s="5"/>
      <c r="AG592" s="5"/>
    </row>
    <row r="593" spans="1:33" s="3" customFormat="1" ht="12" x14ac:dyDescent="0.2">
      <c r="A593" s="23" t="s">
        <v>412</v>
      </c>
      <c r="B593" s="24" t="s">
        <v>239</v>
      </c>
      <c r="C593" s="149" t="s">
        <v>240</v>
      </c>
      <c r="D593" s="149"/>
      <c r="E593" s="149"/>
      <c r="F593" s="23" t="s">
        <v>241</v>
      </c>
      <c r="G593" s="23"/>
      <c r="H593" s="23"/>
      <c r="I593" s="23" t="s">
        <v>730</v>
      </c>
      <c r="J593" s="25">
        <v>183.26</v>
      </c>
      <c r="K593" s="23"/>
      <c r="L593" s="25">
        <v>134199.46</v>
      </c>
      <c r="M593" s="23"/>
      <c r="N593" s="26"/>
      <c r="V593" s="4"/>
      <c r="W593" s="5" t="s">
        <v>721</v>
      </c>
      <c r="X593" s="5"/>
      <c r="AC593" s="5"/>
      <c r="AE593" s="5"/>
      <c r="AG593" s="5"/>
    </row>
    <row r="594" spans="1:33" s="3" customFormat="1" ht="56.25" x14ac:dyDescent="0.2">
      <c r="A594" s="23"/>
      <c r="B594" s="24"/>
      <c r="C594" s="32" t="s">
        <v>243</v>
      </c>
      <c r="D594" s="33"/>
      <c r="E594" s="33"/>
      <c r="F594" s="23"/>
      <c r="G594" s="23"/>
      <c r="H594" s="23"/>
      <c r="I594" s="23"/>
      <c r="J594" s="25"/>
      <c r="K594" s="23"/>
      <c r="L594" s="25"/>
      <c r="M594" s="34"/>
      <c r="N594" s="26"/>
      <c r="V594" s="4"/>
      <c r="W594" s="5"/>
      <c r="X594" s="5" t="s">
        <v>723</v>
      </c>
      <c r="AC594" s="5"/>
      <c r="AE594" s="5"/>
      <c r="AG594" s="5"/>
    </row>
    <row r="595" spans="1:33" s="3" customFormat="1" ht="12" x14ac:dyDescent="0.2">
      <c r="A595" s="27"/>
      <c r="B595" s="28"/>
      <c r="C595" s="148" t="s">
        <v>731</v>
      </c>
      <c r="D595" s="148"/>
      <c r="E595" s="148"/>
      <c r="F595" s="148"/>
      <c r="G595" s="148"/>
      <c r="H595" s="148"/>
      <c r="I595" s="148"/>
      <c r="J595" s="148"/>
      <c r="K595" s="148"/>
      <c r="L595" s="148"/>
      <c r="M595" s="148"/>
      <c r="N595" s="148"/>
      <c r="V595" s="4"/>
      <c r="W595" s="5"/>
      <c r="X595" s="5"/>
      <c r="Y595" s="2" t="s">
        <v>725</v>
      </c>
      <c r="AC595" s="5"/>
      <c r="AE595" s="5"/>
      <c r="AG595" s="5"/>
    </row>
    <row r="596" spans="1:33" s="3" customFormat="1" ht="12" x14ac:dyDescent="0.2">
      <c r="A596" s="153" t="s">
        <v>732</v>
      </c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V596" s="4"/>
      <c r="W596" s="5"/>
      <c r="X596" s="5"/>
      <c r="Z596" s="2" t="s">
        <v>51</v>
      </c>
      <c r="AC596" s="5"/>
      <c r="AE596" s="5"/>
      <c r="AG596" s="5"/>
    </row>
    <row r="597" spans="1:33" s="3" customFormat="1" ht="12" x14ac:dyDescent="0.2">
      <c r="A597" s="23" t="s">
        <v>751</v>
      </c>
      <c r="B597" s="24" t="s">
        <v>733</v>
      </c>
      <c r="C597" s="149" t="s">
        <v>734</v>
      </c>
      <c r="D597" s="149"/>
      <c r="E597" s="149"/>
      <c r="F597" s="23" t="s">
        <v>586</v>
      </c>
      <c r="G597" s="23"/>
      <c r="H597" s="23"/>
      <c r="I597" s="23" t="s">
        <v>735</v>
      </c>
      <c r="J597" s="25"/>
      <c r="K597" s="23"/>
      <c r="L597" s="25"/>
      <c r="M597" s="23"/>
      <c r="N597" s="26"/>
      <c r="V597" s="4"/>
      <c r="W597" s="5"/>
      <c r="X597" s="5"/>
      <c r="Z597" s="2" t="s">
        <v>53</v>
      </c>
      <c r="AC597" s="5"/>
      <c r="AE597" s="5"/>
      <c r="AG597" s="5"/>
    </row>
    <row r="598" spans="1:33" s="3" customFormat="1" ht="12" x14ac:dyDescent="0.2">
      <c r="A598" s="27"/>
      <c r="B598" s="28"/>
      <c r="C598" s="148" t="s">
        <v>736</v>
      </c>
      <c r="D598" s="148"/>
      <c r="E598" s="148"/>
      <c r="F598" s="148"/>
      <c r="G598" s="148"/>
      <c r="H598" s="148"/>
      <c r="I598" s="148"/>
      <c r="J598" s="148"/>
      <c r="K598" s="148"/>
      <c r="L598" s="148"/>
      <c r="M598" s="148"/>
      <c r="N598" s="148"/>
      <c r="V598" s="4"/>
      <c r="W598" s="5"/>
      <c r="X598" s="5"/>
      <c r="Z598" s="2" t="s">
        <v>55</v>
      </c>
      <c r="AC598" s="5"/>
      <c r="AE598" s="5"/>
      <c r="AG598" s="5"/>
    </row>
    <row r="599" spans="1:33" s="3" customFormat="1" ht="12" x14ac:dyDescent="0.2">
      <c r="A599" s="21"/>
      <c r="B599" s="29" t="s">
        <v>45</v>
      </c>
      <c r="C599" s="148" t="s">
        <v>51</v>
      </c>
      <c r="D599" s="148"/>
      <c r="E599" s="148"/>
      <c r="F599" s="27"/>
      <c r="G599" s="27"/>
      <c r="H599" s="27"/>
      <c r="I599" s="27"/>
      <c r="J599" s="30">
        <v>1081</v>
      </c>
      <c r="K599" s="27"/>
      <c r="L599" s="30">
        <v>41883.89</v>
      </c>
      <c r="M599" s="27"/>
      <c r="N599" s="31"/>
      <c r="V599" s="4"/>
      <c r="W599" s="5"/>
      <c r="X599" s="5"/>
      <c r="Z599" s="2" t="s">
        <v>156</v>
      </c>
      <c r="AC599" s="5"/>
      <c r="AE599" s="5"/>
      <c r="AG599" s="5"/>
    </row>
    <row r="600" spans="1:33" s="3" customFormat="1" ht="12" x14ac:dyDescent="0.2">
      <c r="A600" s="21"/>
      <c r="B600" s="29" t="s">
        <v>52</v>
      </c>
      <c r="C600" s="148" t="s">
        <v>53</v>
      </c>
      <c r="D600" s="148"/>
      <c r="E600" s="148"/>
      <c r="F600" s="27"/>
      <c r="G600" s="27"/>
      <c r="H600" s="27"/>
      <c r="I600" s="27"/>
      <c r="J600" s="30">
        <v>916.93</v>
      </c>
      <c r="K600" s="27"/>
      <c r="L600" s="30">
        <v>35526.910000000003</v>
      </c>
      <c r="M600" s="27"/>
      <c r="N600" s="31"/>
      <c r="V600" s="4"/>
      <c r="W600" s="5"/>
      <c r="X600" s="5"/>
      <c r="AA600" s="2" t="s">
        <v>56</v>
      </c>
      <c r="AC600" s="5"/>
      <c r="AE600" s="5"/>
      <c r="AG600" s="5"/>
    </row>
    <row r="601" spans="1:33" s="3" customFormat="1" ht="12" x14ac:dyDescent="0.2">
      <c r="A601" s="21"/>
      <c r="B601" s="29" t="s">
        <v>54</v>
      </c>
      <c r="C601" s="148" t="s">
        <v>55</v>
      </c>
      <c r="D601" s="148"/>
      <c r="E601" s="148"/>
      <c r="F601" s="27"/>
      <c r="G601" s="27"/>
      <c r="H601" s="27"/>
      <c r="I601" s="27"/>
      <c r="J601" s="30">
        <v>122.99</v>
      </c>
      <c r="K601" s="27"/>
      <c r="L601" s="30">
        <v>4765.3100000000004</v>
      </c>
      <c r="M601" s="27"/>
      <c r="N601" s="31"/>
      <c r="V601" s="4"/>
      <c r="W601" s="5"/>
      <c r="X601" s="5"/>
      <c r="AA601" s="2" t="s">
        <v>60</v>
      </c>
      <c r="AC601" s="5"/>
      <c r="AE601" s="5"/>
      <c r="AG601" s="5"/>
    </row>
    <row r="602" spans="1:33" s="3" customFormat="1" ht="12" x14ac:dyDescent="0.2">
      <c r="A602" s="21"/>
      <c r="B602" s="29" t="s">
        <v>87</v>
      </c>
      <c r="C602" s="148" t="s">
        <v>156</v>
      </c>
      <c r="D602" s="148"/>
      <c r="E602" s="148"/>
      <c r="F602" s="27"/>
      <c r="G602" s="27"/>
      <c r="H602" s="27"/>
      <c r="I602" s="27"/>
      <c r="J602" s="30">
        <v>0.24</v>
      </c>
      <c r="K602" s="27"/>
      <c r="L602" s="30">
        <v>9.3000000000000007</v>
      </c>
      <c r="M602" s="27"/>
      <c r="N602" s="31"/>
      <c r="V602" s="4"/>
      <c r="W602" s="5"/>
      <c r="X602" s="5"/>
      <c r="AB602" s="2" t="s">
        <v>63</v>
      </c>
      <c r="AC602" s="5"/>
      <c r="AE602" s="5"/>
      <c r="AG602" s="5"/>
    </row>
    <row r="603" spans="1:33" s="3" customFormat="1" ht="12" x14ac:dyDescent="0.2">
      <c r="A603" s="21"/>
      <c r="B603" s="29"/>
      <c r="C603" s="148" t="s">
        <v>56</v>
      </c>
      <c r="D603" s="148"/>
      <c r="E603" s="148"/>
      <c r="F603" s="27" t="s">
        <v>57</v>
      </c>
      <c r="G603" s="27" t="s">
        <v>737</v>
      </c>
      <c r="H603" s="27"/>
      <c r="I603" s="27" t="s">
        <v>738</v>
      </c>
      <c r="J603" s="30"/>
      <c r="K603" s="27"/>
      <c r="L603" s="30"/>
      <c r="M603" s="27"/>
      <c r="N603" s="31"/>
      <c r="V603" s="4"/>
      <c r="W603" s="5"/>
      <c r="X603" s="5"/>
      <c r="AA603" s="2" t="s">
        <v>64</v>
      </c>
      <c r="AC603" s="5"/>
      <c r="AE603" s="5"/>
      <c r="AG603" s="5"/>
    </row>
    <row r="604" spans="1:33" s="3" customFormat="1" ht="12" x14ac:dyDescent="0.2">
      <c r="A604" s="21"/>
      <c r="B604" s="29"/>
      <c r="C604" s="148" t="s">
        <v>60</v>
      </c>
      <c r="D604" s="148"/>
      <c r="E604" s="148"/>
      <c r="F604" s="27" t="s">
        <v>57</v>
      </c>
      <c r="G604" s="27" t="s">
        <v>739</v>
      </c>
      <c r="H604" s="27"/>
      <c r="I604" s="27" t="s">
        <v>740</v>
      </c>
      <c r="J604" s="30"/>
      <c r="K604" s="27"/>
      <c r="L604" s="30"/>
      <c r="M604" s="27"/>
      <c r="N604" s="31"/>
      <c r="V604" s="4"/>
      <c r="W604" s="5"/>
      <c r="X604" s="5"/>
      <c r="AA604" s="2" t="s">
        <v>142</v>
      </c>
      <c r="AC604" s="5"/>
      <c r="AE604" s="5"/>
      <c r="AG604" s="5"/>
    </row>
    <row r="605" spans="1:33" s="3" customFormat="1" ht="12" x14ac:dyDescent="0.2">
      <c r="A605" s="21"/>
      <c r="B605" s="29"/>
      <c r="C605" s="148" t="s">
        <v>63</v>
      </c>
      <c r="D605" s="148"/>
      <c r="E605" s="148"/>
      <c r="F605" s="27"/>
      <c r="G605" s="27"/>
      <c r="H605" s="27"/>
      <c r="I605" s="27"/>
      <c r="J605" s="30">
        <v>1998.17</v>
      </c>
      <c r="K605" s="27"/>
      <c r="L605" s="30">
        <v>77420.100000000006</v>
      </c>
      <c r="M605" s="27"/>
      <c r="N605" s="31"/>
      <c r="V605" s="4"/>
      <c r="W605" s="5"/>
      <c r="X605" s="5"/>
      <c r="AA605" s="2" t="s">
        <v>145</v>
      </c>
      <c r="AC605" s="5"/>
      <c r="AE605" s="5"/>
      <c r="AG605" s="5"/>
    </row>
    <row r="606" spans="1:33" s="3" customFormat="1" ht="12" x14ac:dyDescent="0.2">
      <c r="A606" s="21"/>
      <c r="B606" s="29"/>
      <c r="C606" s="148" t="s">
        <v>64</v>
      </c>
      <c r="D606" s="148"/>
      <c r="E606" s="148"/>
      <c r="F606" s="27"/>
      <c r="G606" s="27"/>
      <c r="H606" s="27"/>
      <c r="I606" s="27"/>
      <c r="J606" s="30"/>
      <c r="K606" s="27"/>
      <c r="L606" s="30">
        <v>46649.2</v>
      </c>
      <c r="M606" s="27"/>
      <c r="N606" s="31"/>
      <c r="V606" s="4"/>
      <c r="W606" s="5"/>
      <c r="X606" s="5"/>
      <c r="AC606" s="5" t="s">
        <v>72</v>
      </c>
      <c r="AE606" s="5"/>
      <c r="AG606" s="5"/>
    </row>
    <row r="607" spans="1:33" s="3" customFormat="1" ht="33.75" x14ac:dyDescent="0.2">
      <c r="A607" s="21"/>
      <c r="B607" s="29" t="s">
        <v>741</v>
      </c>
      <c r="C607" s="148" t="s">
        <v>742</v>
      </c>
      <c r="D607" s="148"/>
      <c r="E607" s="148"/>
      <c r="F607" s="27" t="s">
        <v>67</v>
      </c>
      <c r="G607" s="27" t="s">
        <v>743</v>
      </c>
      <c r="H607" s="27"/>
      <c r="I607" s="27" t="s">
        <v>743</v>
      </c>
      <c r="J607" s="30"/>
      <c r="K607" s="27"/>
      <c r="L607" s="30">
        <v>52713.599999999999</v>
      </c>
      <c r="M607" s="27"/>
      <c r="N607" s="31"/>
      <c r="V607" s="4"/>
      <c r="W607" s="5"/>
      <c r="X607" s="5" t="s">
        <v>240</v>
      </c>
      <c r="AC607" s="5"/>
      <c r="AE607" s="5"/>
      <c r="AG607" s="5"/>
    </row>
    <row r="608" spans="1:33" s="3" customFormat="1" ht="22.5" x14ac:dyDescent="0.2">
      <c r="A608" s="21"/>
      <c r="B608" s="29" t="s">
        <v>744</v>
      </c>
      <c r="C608" s="148" t="s">
        <v>745</v>
      </c>
      <c r="D608" s="148"/>
      <c r="E608" s="148"/>
      <c r="F608" s="27" t="s">
        <v>67</v>
      </c>
      <c r="G608" s="27" t="s">
        <v>746</v>
      </c>
      <c r="H608" s="27"/>
      <c r="I608" s="27" t="s">
        <v>746</v>
      </c>
      <c r="J608" s="30"/>
      <c r="K608" s="27"/>
      <c r="L608" s="30">
        <v>35919.879999999997</v>
      </c>
      <c r="M608" s="27"/>
      <c r="N608" s="31"/>
      <c r="V608" s="4"/>
      <c r="W608" s="5"/>
      <c r="X608" s="5"/>
      <c r="AC608" s="5"/>
      <c r="AE608" s="5"/>
      <c r="AG608" s="5"/>
    </row>
    <row r="609" spans="1:33" s="3" customFormat="1" ht="12" x14ac:dyDescent="0.2">
      <c r="A609" s="23"/>
      <c r="B609" s="24"/>
      <c r="C609" s="149" t="s">
        <v>72</v>
      </c>
      <c r="D609" s="149"/>
      <c r="E609" s="149"/>
      <c r="F609" s="23"/>
      <c r="G609" s="23"/>
      <c r="H609" s="23"/>
      <c r="I609" s="23"/>
      <c r="J609" s="25"/>
      <c r="K609" s="23"/>
      <c r="L609" s="25">
        <v>166053.57999999999</v>
      </c>
      <c r="M609" s="27"/>
      <c r="N609" s="26"/>
      <c r="V609" s="4"/>
      <c r="W609" s="5"/>
      <c r="X609" s="5"/>
      <c r="Y609" s="2" t="s">
        <v>731</v>
      </c>
      <c r="AC609" s="5"/>
      <c r="AE609" s="5"/>
      <c r="AG609" s="5"/>
    </row>
    <row r="610" spans="1:33" s="3" customFormat="1" ht="12" x14ac:dyDescent="0.2">
      <c r="A610" s="23" t="s">
        <v>755</v>
      </c>
      <c r="B610" s="24" t="s">
        <v>747</v>
      </c>
      <c r="C610" s="149" t="s">
        <v>748</v>
      </c>
      <c r="D610" s="149"/>
      <c r="E610" s="149"/>
      <c r="F610" s="23" t="s">
        <v>241</v>
      </c>
      <c r="G610" s="23"/>
      <c r="H610" s="23"/>
      <c r="I610" s="23" t="s">
        <v>749</v>
      </c>
      <c r="J610" s="25">
        <v>59.99</v>
      </c>
      <c r="K610" s="23"/>
      <c r="L610" s="25">
        <v>1255.1400000000001</v>
      </c>
      <c r="M610" s="23"/>
      <c r="N610" s="26"/>
      <c r="V610" s="4"/>
      <c r="W610" s="5" t="s">
        <v>732</v>
      </c>
      <c r="X610" s="5"/>
      <c r="AC610" s="5"/>
      <c r="AE610" s="5"/>
      <c r="AG610" s="5"/>
    </row>
    <row r="611" spans="1:33" s="3" customFormat="1" ht="33.75" x14ac:dyDescent="0.2">
      <c r="A611" s="23"/>
      <c r="B611" s="24"/>
      <c r="C611" s="32" t="s">
        <v>750</v>
      </c>
      <c r="D611" s="33"/>
      <c r="E611" s="33"/>
      <c r="F611" s="23"/>
      <c r="G611" s="23"/>
      <c r="H611" s="23"/>
      <c r="I611" s="23"/>
      <c r="J611" s="25"/>
      <c r="K611" s="23"/>
      <c r="L611" s="25"/>
      <c r="M611" s="34"/>
      <c r="N611" s="26"/>
      <c r="V611" s="4"/>
      <c r="W611" s="5"/>
      <c r="X611" s="5" t="s">
        <v>734</v>
      </c>
      <c r="AC611" s="5"/>
      <c r="AE611" s="5"/>
      <c r="AG611" s="5"/>
    </row>
    <row r="612" spans="1:33" s="3" customFormat="1" ht="21" x14ac:dyDescent="0.2">
      <c r="A612" s="23" t="s">
        <v>764</v>
      </c>
      <c r="B612" s="24" t="s">
        <v>752</v>
      </c>
      <c r="C612" s="149" t="s">
        <v>753</v>
      </c>
      <c r="D612" s="149"/>
      <c r="E612" s="149"/>
      <c r="F612" s="23" t="s">
        <v>241</v>
      </c>
      <c r="G612" s="23"/>
      <c r="H612" s="23"/>
      <c r="I612" s="23" t="s">
        <v>754</v>
      </c>
      <c r="J612" s="25">
        <v>295.8</v>
      </c>
      <c r="K612" s="23"/>
      <c r="L612" s="25">
        <v>62060.88</v>
      </c>
      <c r="M612" s="23"/>
      <c r="N612" s="26"/>
      <c r="V612" s="4"/>
      <c r="W612" s="5"/>
      <c r="X612" s="5"/>
      <c r="Y612" s="2" t="s">
        <v>736</v>
      </c>
      <c r="AC612" s="5"/>
      <c r="AE612" s="5"/>
      <c r="AG612" s="5"/>
    </row>
    <row r="613" spans="1:33" s="3" customFormat="1" ht="12" x14ac:dyDescent="0.2">
      <c r="A613" s="23"/>
      <c r="B613" s="24"/>
      <c r="C613" s="32" t="s">
        <v>750</v>
      </c>
      <c r="D613" s="33"/>
      <c r="E613" s="33"/>
      <c r="F613" s="23"/>
      <c r="G613" s="23"/>
      <c r="H613" s="23"/>
      <c r="I613" s="23"/>
      <c r="J613" s="25"/>
      <c r="K613" s="23"/>
      <c r="L613" s="25"/>
      <c r="M613" s="34"/>
      <c r="N613" s="26"/>
      <c r="V613" s="4"/>
      <c r="W613" s="5"/>
      <c r="X613" s="5"/>
      <c r="Z613" s="2" t="s">
        <v>51</v>
      </c>
      <c r="AC613" s="5"/>
      <c r="AE613" s="5"/>
      <c r="AG613" s="5"/>
    </row>
    <row r="614" spans="1:33" s="3" customFormat="1" ht="12" x14ac:dyDescent="0.2">
      <c r="A614" s="23" t="s">
        <v>514</v>
      </c>
      <c r="B614" s="24" t="s">
        <v>756</v>
      </c>
      <c r="C614" s="149" t="s">
        <v>757</v>
      </c>
      <c r="D614" s="149"/>
      <c r="E614" s="149"/>
      <c r="F614" s="23" t="s">
        <v>758</v>
      </c>
      <c r="G614" s="23"/>
      <c r="H614" s="23"/>
      <c r="I614" s="23" t="s">
        <v>759</v>
      </c>
      <c r="J614" s="25">
        <v>158.68</v>
      </c>
      <c r="K614" s="23"/>
      <c r="L614" s="25">
        <v>627109.87</v>
      </c>
      <c r="M614" s="23"/>
      <c r="N614" s="26"/>
      <c r="V614" s="4"/>
      <c r="W614" s="5"/>
      <c r="X614" s="5"/>
      <c r="Z614" s="2" t="s">
        <v>53</v>
      </c>
      <c r="AC614" s="5"/>
      <c r="AE614" s="5"/>
      <c r="AG614" s="5"/>
    </row>
    <row r="615" spans="1:33" s="3" customFormat="1" ht="12" x14ac:dyDescent="0.2">
      <c r="A615" s="23"/>
      <c r="B615" s="24"/>
      <c r="C615" s="32" t="s">
        <v>750</v>
      </c>
      <c r="D615" s="33"/>
      <c r="E615" s="33"/>
      <c r="F615" s="23"/>
      <c r="G615" s="23"/>
      <c r="H615" s="23"/>
      <c r="I615" s="23"/>
      <c r="J615" s="25"/>
      <c r="K615" s="23"/>
      <c r="L615" s="25"/>
      <c r="M615" s="34"/>
      <c r="N615" s="26"/>
      <c r="V615" s="4"/>
      <c r="W615" s="5"/>
      <c r="X615" s="5"/>
      <c r="Z615" s="2" t="s">
        <v>55</v>
      </c>
      <c r="AC615" s="5"/>
      <c r="AE615" s="5"/>
      <c r="AG615" s="5"/>
    </row>
    <row r="616" spans="1:33" s="3" customFormat="1" ht="12" x14ac:dyDescent="0.2">
      <c r="A616" s="23"/>
      <c r="B616" s="24"/>
      <c r="C616" s="24"/>
      <c r="D616" s="24"/>
      <c r="E616" s="24"/>
      <c r="F616" s="23"/>
      <c r="G616" s="23"/>
      <c r="H616" s="23"/>
      <c r="I616" s="23"/>
      <c r="J616" s="36"/>
      <c r="K616" s="23"/>
      <c r="L616" s="36"/>
      <c r="M616" s="27"/>
      <c r="N616" s="36"/>
      <c r="V616" s="4"/>
      <c r="W616" s="5"/>
      <c r="X616" s="5"/>
      <c r="Z616" s="2" t="s">
        <v>156</v>
      </c>
      <c r="AC616" s="5"/>
      <c r="AE616" s="5"/>
      <c r="AG616" s="5"/>
    </row>
    <row r="617" spans="1:33" s="3" customFormat="1" ht="12" x14ac:dyDescent="0.2">
      <c r="A617" s="37"/>
      <c r="B617" s="36"/>
      <c r="C617" s="149" t="s">
        <v>760</v>
      </c>
      <c r="D617" s="149"/>
      <c r="E617" s="149"/>
      <c r="F617" s="149"/>
      <c r="G617" s="149"/>
      <c r="H617" s="149"/>
      <c r="I617" s="149"/>
      <c r="J617" s="149"/>
      <c r="K617" s="149"/>
      <c r="L617" s="38"/>
      <c r="M617" s="39"/>
      <c r="N617" s="40"/>
      <c r="V617" s="4"/>
      <c r="W617" s="5"/>
      <c r="X617" s="5"/>
      <c r="AA617" s="2" t="s">
        <v>56</v>
      </c>
      <c r="AC617" s="5"/>
      <c r="AE617" s="5"/>
      <c r="AG617" s="5"/>
    </row>
    <row r="618" spans="1:33" s="3" customFormat="1" ht="12" x14ac:dyDescent="0.2">
      <c r="A618" s="37"/>
      <c r="B618" s="29"/>
      <c r="C618" s="148" t="s">
        <v>109</v>
      </c>
      <c r="D618" s="148"/>
      <c r="E618" s="148"/>
      <c r="F618" s="148"/>
      <c r="G618" s="148"/>
      <c r="H618" s="148"/>
      <c r="I618" s="148"/>
      <c r="J618" s="148"/>
      <c r="K618" s="148"/>
      <c r="L618" s="41">
        <v>921649.63</v>
      </c>
      <c r="M618" s="42"/>
      <c r="N618" s="43"/>
      <c r="V618" s="4"/>
      <c r="W618" s="5"/>
      <c r="X618" s="5"/>
      <c r="AA618" s="2" t="s">
        <v>60</v>
      </c>
      <c r="AC618" s="5"/>
      <c r="AE618" s="5"/>
      <c r="AG618" s="5"/>
    </row>
    <row r="619" spans="1:33" s="3" customFormat="1" ht="12" x14ac:dyDescent="0.2">
      <c r="A619" s="37"/>
      <c r="B619" s="29"/>
      <c r="C619" s="148" t="s">
        <v>110</v>
      </c>
      <c r="D619" s="148"/>
      <c r="E619" s="148"/>
      <c r="F619" s="148"/>
      <c r="G619" s="148"/>
      <c r="H619" s="148"/>
      <c r="I619" s="148"/>
      <c r="J619" s="148"/>
      <c r="K619" s="148"/>
      <c r="L619" s="41"/>
      <c r="M619" s="42"/>
      <c r="N619" s="43"/>
      <c r="V619" s="4"/>
      <c r="W619" s="5"/>
      <c r="X619" s="5"/>
      <c r="AB619" s="2" t="s">
        <v>63</v>
      </c>
      <c r="AC619" s="5"/>
      <c r="AE619" s="5"/>
      <c r="AG619" s="5"/>
    </row>
    <row r="620" spans="1:33" s="3" customFormat="1" ht="12" x14ac:dyDescent="0.2">
      <c r="A620" s="37"/>
      <c r="B620" s="29"/>
      <c r="C620" s="148" t="s">
        <v>111</v>
      </c>
      <c r="D620" s="148"/>
      <c r="E620" s="148"/>
      <c r="F620" s="148"/>
      <c r="G620" s="148"/>
      <c r="H620" s="148"/>
      <c r="I620" s="148"/>
      <c r="J620" s="148"/>
      <c r="K620" s="148"/>
      <c r="L620" s="41">
        <v>42865.82</v>
      </c>
      <c r="M620" s="42"/>
      <c r="N620" s="43"/>
      <c r="V620" s="4"/>
      <c r="W620" s="5"/>
      <c r="X620" s="5"/>
      <c r="AA620" s="2" t="s">
        <v>64</v>
      </c>
      <c r="AC620" s="5"/>
      <c r="AE620" s="5"/>
      <c r="AG620" s="5"/>
    </row>
    <row r="621" spans="1:33" s="3" customFormat="1" ht="22.5" x14ac:dyDescent="0.2">
      <c r="A621" s="37"/>
      <c r="B621" s="29"/>
      <c r="C621" s="148" t="s">
        <v>112</v>
      </c>
      <c r="D621" s="148"/>
      <c r="E621" s="148"/>
      <c r="F621" s="148"/>
      <c r="G621" s="148"/>
      <c r="H621" s="148"/>
      <c r="I621" s="148"/>
      <c r="J621" s="148"/>
      <c r="K621" s="148"/>
      <c r="L621" s="41">
        <v>53912.81</v>
      </c>
      <c r="M621" s="42"/>
      <c r="N621" s="43"/>
      <c r="V621" s="4"/>
      <c r="W621" s="5"/>
      <c r="X621" s="5"/>
      <c r="AA621" s="2" t="s">
        <v>742</v>
      </c>
      <c r="AC621" s="5"/>
      <c r="AE621" s="5"/>
      <c r="AG621" s="5"/>
    </row>
    <row r="622" spans="1:33" s="3" customFormat="1" ht="22.5" x14ac:dyDescent="0.2">
      <c r="A622" s="37"/>
      <c r="B622" s="29"/>
      <c r="C622" s="148" t="s">
        <v>113</v>
      </c>
      <c r="D622" s="148"/>
      <c r="E622" s="148"/>
      <c r="F622" s="148"/>
      <c r="G622" s="148"/>
      <c r="H622" s="148"/>
      <c r="I622" s="148"/>
      <c r="J622" s="148"/>
      <c r="K622" s="148"/>
      <c r="L622" s="41">
        <v>5785.48</v>
      </c>
      <c r="M622" s="42"/>
      <c r="N622" s="43"/>
      <c r="V622" s="4"/>
      <c r="W622" s="5"/>
      <c r="X622" s="5"/>
      <c r="AA622" s="2" t="s">
        <v>745</v>
      </c>
      <c r="AC622" s="5"/>
      <c r="AE622" s="5"/>
      <c r="AG622" s="5"/>
    </row>
    <row r="623" spans="1:33" s="3" customFormat="1" ht="12" x14ac:dyDescent="0.2">
      <c r="A623" s="37"/>
      <c r="B623" s="29"/>
      <c r="C623" s="148" t="s">
        <v>205</v>
      </c>
      <c r="D623" s="148"/>
      <c r="E623" s="148"/>
      <c r="F623" s="148"/>
      <c r="G623" s="148"/>
      <c r="H623" s="148"/>
      <c r="I623" s="148"/>
      <c r="J623" s="148"/>
      <c r="K623" s="148"/>
      <c r="L623" s="41">
        <v>824871</v>
      </c>
      <c r="M623" s="42"/>
      <c r="N623" s="43"/>
      <c r="V623" s="4"/>
      <c r="W623" s="5"/>
      <c r="X623" s="5"/>
      <c r="AC623" s="5" t="s">
        <v>72</v>
      </c>
      <c r="AE623" s="5"/>
      <c r="AG623" s="5"/>
    </row>
    <row r="624" spans="1:33" s="3" customFormat="1" ht="22.5" x14ac:dyDescent="0.2">
      <c r="A624" s="37"/>
      <c r="B624" s="29"/>
      <c r="C624" s="148" t="s">
        <v>114</v>
      </c>
      <c r="D624" s="148"/>
      <c r="E624" s="148"/>
      <c r="F624" s="148"/>
      <c r="G624" s="148"/>
      <c r="H624" s="148"/>
      <c r="I624" s="148"/>
      <c r="J624" s="148"/>
      <c r="K624" s="148"/>
      <c r="L624" s="41">
        <v>1015128.2</v>
      </c>
      <c r="M624" s="42"/>
      <c r="N624" s="43"/>
      <c r="V624" s="4"/>
      <c r="W624" s="5"/>
      <c r="X624" s="5" t="s">
        <v>748</v>
      </c>
      <c r="AC624" s="5"/>
      <c r="AE624" s="5"/>
      <c r="AG624" s="5"/>
    </row>
    <row r="625" spans="1:33" s="3" customFormat="1" ht="12" x14ac:dyDescent="0.2">
      <c r="A625" s="37"/>
      <c r="B625" s="29"/>
      <c r="C625" s="148" t="s">
        <v>110</v>
      </c>
      <c r="D625" s="148"/>
      <c r="E625" s="148"/>
      <c r="F625" s="148"/>
      <c r="G625" s="148"/>
      <c r="H625" s="148"/>
      <c r="I625" s="148"/>
      <c r="J625" s="148"/>
      <c r="K625" s="148"/>
      <c r="L625" s="41"/>
      <c r="M625" s="42"/>
      <c r="N625" s="43"/>
      <c r="V625" s="4"/>
      <c r="W625" s="5"/>
      <c r="X625" s="5"/>
      <c r="AC625" s="5"/>
      <c r="AE625" s="5"/>
      <c r="AG625" s="5"/>
    </row>
    <row r="626" spans="1:33" s="3" customFormat="1" ht="22.5" x14ac:dyDescent="0.2">
      <c r="A626" s="37"/>
      <c r="B626" s="29"/>
      <c r="C626" s="148" t="s">
        <v>206</v>
      </c>
      <c r="D626" s="148"/>
      <c r="E626" s="148"/>
      <c r="F626" s="148"/>
      <c r="G626" s="148"/>
      <c r="H626" s="148"/>
      <c r="I626" s="148"/>
      <c r="J626" s="148"/>
      <c r="K626" s="148"/>
      <c r="L626" s="41">
        <v>42865.82</v>
      </c>
      <c r="M626" s="42"/>
      <c r="N626" s="43"/>
      <c r="V626" s="4"/>
      <c r="W626" s="5"/>
      <c r="X626" s="5" t="s">
        <v>753</v>
      </c>
      <c r="AC626" s="5"/>
      <c r="AE626" s="5"/>
      <c r="AG626" s="5"/>
    </row>
    <row r="627" spans="1:33" s="3" customFormat="1" ht="12" x14ac:dyDescent="0.2">
      <c r="A627" s="37"/>
      <c r="B627" s="29"/>
      <c r="C627" s="148" t="s">
        <v>207</v>
      </c>
      <c r="D627" s="148"/>
      <c r="E627" s="148"/>
      <c r="F627" s="148"/>
      <c r="G627" s="148"/>
      <c r="H627" s="148"/>
      <c r="I627" s="148"/>
      <c r="J627" s="148"/>
      <c r="K627" s="148"/>
      <c r="L627" s="41">
        <v>53912.81</v>
      </c>
      <c r="M627" s="42"/>
      <c r="N627" s="43"/>
      <c r="V627" s="4"/>
      <c r="W627" s="5"/>
      <c r="X627" s="5"/>
      <c r="AC627" s="5"/>
      <c r="AE627" s="5"/>
      <c r="AG627" s="5"/>
    </row>
    <row r="628" spans="1:33" s="3" customFormat="1" ht="33.75" x14ac:dyDescent="0.2">
      <c r="A628" s="37"/>
      <c r="B628" s="29"/>
      <c r="C628" s="148" t="s">
        <v>208</v>
      </c>
      <c r="D628" s="148"/>
      <c r="E628" s="148"/>
      <c r="F628" s="148"/>
      <c r="G628" s="148"/>
      <c r="H628" s="148"/>
      <c r="I628" s="148"/>
      <c r="J628" s="148"/>
      <c r="K628" s="148"/>
      <c r="L628" s="41">
        <v>5785.48</v>
      </c>
      <c r="M628" s="42"/>
      <c r="N628" s="43"/>
      <c r="V628" s="4"/>
      <c r="W628" s="5"/>
      <c r="X628" s="5" t="s">
        <v>757</v>
      </c>
      <c r="AC628" s="5"/>
      <c r="AE628" s="5"/>
      <c r="AG628" s="5"/>
    </row>
    <row r="629" spans="1:33" s="3" customFormat="1" ht="12" x14ac:dyDescent="0.2">
      <c r="A629" s="37"/>
      <c r="B629" s="29"/>
      <c r="C629" s="148" t="s">
        <v>209</v>
      </c>
      <c r="D629" s="148"/>
      <c r="E629" s="148"/>
      <c r="F629" s="148"/>
      <c r="G629" s="148"/>
      <c r="H629" s="148"/>
      <c r="I629" s="148"/>
      <c r="J629" s="148"/>
      <c r="K629" s="148"/>
      <c r="L629" s="41">
        <v>824871</v>
      </c>
      <c r="M629" s="42"/>
      <c r="N629" s="43"/>
      <c r="V629" s="4"/>
      <c r="W629" s="5"/>
      <c r="X629" s="5"/>
      <c r="AC629" s="5"/>
      <c r="AE629" s="5"/>
      <c r="AG629" s="5"/>
    </row>
    <row r="630" spans="1:33" s="3" customFormat="1" ht="1.5" customHeight="1" x14ac:dyDescent="0.2">
      <c r="A630" s="37"/>
      <c r="B630" s="29"/>
      <c r="C630" s="148" t="s">
        <v>210</v>
      </c>
      <c r="D630" s="148"/>
      <c r="E630" s="148"/>
      <c r="F630" s="148"/>
      <c r="G630" s="148"/>
      <c r="H630" s="148"/>
      <c r="I630" s="148"/>
      <c r="J630" s="148"/>
      <c r="K630" s="148"/>
      <c r="L630" s="41">
        <v>55656.69</v>
      </c>
      <c r="M630" s="42"/>
      <c r="N630" s="43"/>
      <c r="V630" s="4"/>
      <c r="W630" s="5"/>
      <c r="X630" s="5"/>
      <c r="AC630" s="5"/>
      <c r="AE630" s="5"/>
      <c r="AG630" s="5"/>
    </row>
    <row r="631" spans="1:33" s="3" customFormat="1" ht="12" x14ac:dyDescent="0.2">
      <c r="A631" s="37"/>
      <c r="B631" s="29"/>
      <c r="C631" s="148" t="s">
        <v>211</v>
      </c>
      <c r="D631" s="148"/>
      <c r="E631" s="148"/>
      <c r="F631" s="148"/>
      <c r="G631" s="148"/>
      <c r="H631" s="148"/>
      <c r="I631" s="148"/>
      <c r="J631" s="148"/>
      <c r="K631" s="148"/>
      <c r="L631" s="41">
        <v>37821.879999999997</v>
      </c>
      <c r="M631" s="42"/>
      <c r="N631" s="43"/>
      <c r="V631" s="4"/>
      <c r="W631" s="5"/>
      <c r="X631" s="5"/>
      <c r="AC631" s="5"/>
      <c r="AE631" s="5" t="s">
        <v>760</v>
      </c>
      <c r="AG631" s="5"/>
    </row>
    <row r="632" spans="1:33" s="3" customFormat="1" ht="12" x14ac:dyDescent="0.2">
      <c r="A632" s="37"/>
      <c r="B632" s="29"/>
      <c r="C632" s="148" t="s">
        <v>125</v>
      </c>
      <c r="D632" s="148"/>
      <c r="E632" s="148"/>
      <c r="F632" s="148"/>
      <c r="G632" s="148"/>
      <c r="H632" s="148"/>
      <c r="I632" s="148"/>
      <c r="J632" s="148"/>
      <c r="K632" s="148"/>
      <c r="L632" s="41">
        <v>48651.3</v>
      </c>
      <c r="M632" s="42"/>
      <c r="N632" s="43"/>
      <c r="V632" s="4"/>
      <c r="W632" s="5"/>
      <c r="X632" s="5"/>
      <c r="AC632" s="5"/>
      <c r="AE632" s="5"/>
      <c r="AF632" s="2" t="s">
        <v>109</v>
      </c>
      <c r="AG632" s="5"/>
    </row>
    <row r="633" spans="1:33" s="3" customFormat="1" ht="12" x14ac:dyDescent="0.2">
      <c r="A633" s="37"/>
      <c r="B633" s="29"/>
      <c r="C633" s="148" t="s">
        <v>126</v>
      </c>
      <c r="D633" s="148"/>
      <c r="E633" s="148"/>
      <c r="F633" s="148"/>
      <c r="G633" s="148"/>
      <c r="H633" s="148"/>
      <c r="I633" s="148"/>
      <c r="J633" s="148"/>
      <c r="K633" s="148"/>
      <c r="L633" s="41">
        <v>55656.69</v>
      </c>
      <c r="M633" s="42"/>
      <c r="N633" s="43"/>
      <c r="V633" s="4"/>
      <c r="W633" s="5"/>
      <c r="X633" s="5"/>
      <c r="AC633" s="5"/>
      <c r="AE633" s="5"/>
      <c r="AF633" s="2" t="s">
        <v>110</v>
      </c>
      <c r="AG633" s="5"/>
    </row>
    <row r="634" spans="1:33" s="3" customFormat="1" ht="12" x14ac:dyDescent="0.2">
      <c r="A634" s="37"/>
      <c r="B634" s="29"/>
      <c r="C634" s="148" t="s">
        <v>127</v>
      </c>
      <c r="D634" s="148"/>
      <c r="E634" s="148"/>
      <c r="F634" s="148"/>
      <c r="G634" s="148"/>
      <c r="H634" s="148"/>
      <c r="I634" s="148"/>
      <c r="J634" s="148"/>
      <c r="K634" s="148"/>
      <c r="L634" s="41">
        <v>37821.879999999997</v>
      </c>
      <c r="M634" s="42"/>
      <c r="N634" s="43"/>
      <c r="V634" s="4"/>
      <c r="W634" s="5"/>
      <c r="X634" s="5"/>
      <c r="AC634" s="5"/>
      <c r="AE634" s="5"/>
      <c r="AF634" s="2" t="s">
        <v>111</v>
      </c>
      <c r="AG634" s="5"/>
    </row>
    <row r="635" spans="1:33" s="3" customFormat="1" ht="12" x14ac:dyDescent="0.2">
      <c r="A635" s="37"/>
      <c r="B635" s="36"/>
      <c r="C635" s="149" t="s">
        <v>761</v>
      </c>
      <c r="D635" s="149"/>
      <c r="E635" s="149"/>
      <c r="F635" s="149"/>
      <c r="G635" s="149"/>
      <c r="H635" s="149"/>
      <c r="I635" s="149"/>
      <c r="J635" s="149"/>
      <c r="K635" s="149"/>
      <c r="L635" s="38">
        <v>1015128.2</v>
      </c>
      <c r="M635" s="39"/>
      <c r="N635" s="40"/>
      <c r="V635" s="4"/>
      <c r="W635" s="5"/>
      <c r="X635" s="5"/>
      <c r="AC635" s="5"/>
      <c r="AE635" s="5"/>
      <c r="AF635" s="2" t="s">
        <v>112</v>
      </c>
      <c r="AG635" s="5"/>
    </row>
    <row r="636" spans="1:33" s="3" customFormat="1" ht="12" x14ac:dyDescent="0.2">
      <c r="A636" s="152" t="s">
        <v>762</v>
      </c>
      <c r="B636" s="152"/>
      <c r="C636" s="152"/>
      <c r="D636" s="152"/>
      <c r="E636" s="152"/>
      <c r="F636" s="152"/>
      <c r="G636" s="152"/>
      <c r="H636" s="152"/>
      <c r="I636" s="152"/>
      <c r="J636" s="152"/>
      <c r="K636" s="152"/>
      <c r="L636" s="152"/>
      <c r="M636" s="152"/>
      <c r="N636" s="152"/>
      <c r="V636" s="4"/>
      <c r="W636" s="5"/>
      <c r="X636" s="5"/>
      <c r="AC636" s="5"/>
      <c r="AE636" s="5"/>
      <c r="AF636" s="2" t="s">
        <v>113</v>
      </c>
      <c r="AG636" s="5"/>
    </row>
    <row r="637" spans="1:33" s="3" customFormat="1" ht="12" x14ac:dyDescent="0.2">
      <c r="A637" s="153" t="s">
        <v>763</v>
      </c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V637" s="4"/>
      <c r="W637" s="5"/>
      <c r="X637" s="5"/>
      <c r="AC637" s="5"/>
      <c r="AE637" s="5"/>
      <c r="AF637" s="2" t="s">
        <v>205</v>
      </c>
      <c r="AG637" s="5"/>
    </row>
    <row r="638" spans="1:33" s="3" customFormat="1" ht="12" x14ac:dyDescent="0.2">
      <c r="A638" s="23" t="s">
        <v>766</v>
      </c>
      <c r="B638" s="24" t="s">
        <v>360</v>
      </c>
      <c r="C638" s="149" t="s">
        <v>361</v>
      </c>
      <c r="D638" s="149"/>
      <c r="E638" s="149"/>
      <c r="F638" s="23" t="s">
        <v>362</v>
      </c>
      <c r="G638" s="23"/>
      <c r="H638" s="23"/>
      <c r="I638" s="23" t="s">
        <v>363</v>
      </c>
      <c r="J638" s="25"/>
      <c r="K638" s="23"/>
      <c r="L638" s="25"/>
      <c r="M638" s="23"/>
      <c r="N638" s="26"/>
      <c r="V638" s="4"/>
      <c r="W638" s="5"/>
      <c r="X638" s="5"/>
      <c r="AC638" s="5"/>
      <c r="AE638" s="5"/>
      <c r="AF638" s="2" t="s">
        <v>114</v>
      </c>
      <c r="AG638" s="5"/>
    </row>
    <row r="639" spans="1:33" s="3" customFormat="1" ht="12" x14ac:dyDescent="0.2">
      <c r="A639" s="27"/>
      <c r="B639" s="28"/>
      <c r="C639" s="148" t="s">
        <v>364</v>
      </c>
      <c r="D639" s="148"/>
      <c r="E639" s="148"/>
      <c r="F639" s="148"/>
      <c r="G639" s="148"/>
      <c r="H639" s="148"/>
      <c r="I639" s="148"/>
      <c r="J639" s="148"/>
      <c r="K639" s="148"/>
      <c r="L639" s="148"/>
      <c r="M639" s="148"/>
      <c r="N639" s="148"/>
      <c r="V639" s="4"/>
      <c r="W639" s="5"/>
      <c r="X639" s="5"/>
      <c r="AC639" s="5"/>
      <c r="AE639" s="5"/>
      <c r="AF639" s="2" t="s">
        <v>110</v>
      </c>
      <c r="AG639" s="5"/>
    </row>
    <row r="640" spans="1:33" s="3" customFormat="1" ht="12" x14ac:dyDescent="0.2">
      <c r="A640" s="21"/>
      <c r="B640" s="29" t="s">
        <v>45</v>
      </c>
      <c r="C640" s="148" t="s">
        <v>51</v>
      </c>
      <c r="D640" s="148"/>
      <c r="E640" s="148"/>
      <c r="F640" s="27"/>
      <c r="G640" s="27"/>
      <c r="H640" s="27"/>
      <c r="I640" s="27"/>
      <c r="J640" s="30">
        <v>590.51</v>
      </c>
      <c r="K640" s="27"/>
      <c r="L640" s="30">
        <v>10410.69</v>
      </c>
      <c r="M640" s="27"/>
      <c r="N640" s="31"/>
      <c r="V640" s="4"/>
      <c r="W640" s="5"/>
      <c r="X640" s="5"/>
      <c r="AC640" s="5"/>
      <c r="AE640" s="5"/>
      <c r="AF640" s="2" t="s">
        <v>206</v>
      </c>
      <c r="AG640" s="5"/>
    </row>
    <row r="641" spans="1:33" s="3" customFormat="1" ht="12" x14ac:dyDescent="0.2">
      <c r="A641" s="21"/>
      <c r="B641" s="29" t="s">
        <v>52</v>
      </c>
      <c r="C641" s="148" t="s">
        <v>53</v>
      </c>
      <c r="D641" s="148"/>
      <c r="E641" s="148"/>
      <c r="F641" s="27"/>
      <c r="G641" s="27"/>
      <c r="H641" s="27"/>
      <c r="I641" s="27"/>
      <c r="J641" s="30">
        <v>73.02</v>
      </c>
      <c r="K641" s="27"/>
      <c r="L641" s="30">
        <v>1287.3399999999999</v>
      </c>
      <c r="M641" s="27"/>
      <c r="N641" s="31"/>
      <c r="V641" s="4"/>
      <c r="W641" s="5"/>
      <c r="X641" s="5"/>
      <c r="AC641" s="5"/>
      <c r="AE641" s="5"/>
      <c r="AF641" s="2" t="s">
        <v>207</v>
      </c>
      <c r="AG641" s="5"/>
    </row>
    <row r="642" spans="1:33" s="3" customFormat="1" ht="12" x14ac:dyDescent="0.2">
      <c r="A642" s="21"/>
      <c r="B642" s="29" t="s">
        <v>54</v>
      </c>
      <c r="C642" s="148" t="s">
        <v>55</v>
      </c>
      <c r="D642" s="148"/>
      <c r="E642" s="148"/>
      <c r="F642" s="27"/>
      <c r="G642" s="27"/>
      <c r="H642" s="27"/>
      <c r="I642" s="27"/>
      <c r="J642" s="30">
        <v>8.6999999999999993</v>
      </c>
      <c r="K642" s="27"/>
      <c r="L642" s="30">
        <v>153.38</v>
      </c>
      <c r="M642" s="27"/>
      <c r="N642" s="31"/>
      <c r="V642" s="4"/>
      <c r="W642" s="5"/>
      <c r="X642" s="5"/>
      <c r="AC642" s="5"/>
      <c r="AE642" s="5"/>
      <c r="AF642" s="2" t="s">
        <v>208</v>
      </c>
      <c r="AG642" s="5"/>
    </row>
    <row r="643" spans="1:33" s="3" customFormat="1" ht="12" x14ac:dyDescent="0.2">
      <c r="A643" s="21"/>
      <c r="B643" s="29" t="s">
        <v>87</v>
      </c>
      <c r="C643" s="148" t="s">
        <v>156</v>
      </c>
      <c r="D643" s="148"/>
      <c r="E643" s="148"/>
      <c r="F643" s="27"/>
      <c r="G643" s="27"/>
      <c r="H643" s="27"/>
      <c r="I643" s="27"/>
      <c r="J643" s="30">
        <v>3690.05</v>
      </c>
      <c r="K643" s="27"/>
      <c r="L643" s="30">
        <v>65055.58</v>
      </c>
      <c r="M643" s="27"/>
      <c r="N643" s="31"/>
      <c r="V643" s="4"/>
      <c r="W643" s="5"/>
      <c r="X643" s="5"/>
      <c r="AC643" s="5"/>
      <c r="AE643" s="5"/>
      <c r="AF643" s="2" t="s">
        <v>209</v>
      </c>
      <c r="AG643" s="5"/>
    </row>
    <row r="644" spans="1:33" s="3" customFormat="1" ht="12" x14ac:dyDescent="0.2">
      <c r="A644" s="21"/>
      <c r="B644" s="29"/>
      <c r="C644" s="148" t="s">
        <v>56</v>
      </c>
      <c r="D644" s="148"/>
      <c r="E644" s="148"/>
      <c r="F644" s="27" t="s">
        <v>57</v>
      </c>
      <c r="G644" s="27" t="s">
        <v>365</v>
      </c>
      <c r="H644" s="27"/>
      <c r="I644" s="27" t="s">
        <v>366</v>
      </c>
      <c r="J644" s="30"/>
      <c r="K644" s="27"/>
      <c r="L644" s="30"/>
      <c r="M644" s="27"/>
      <c r="N644" s="31"/>
      <c r="V644" s="4"/>
      <c r="W644" s="5"/>
      <c r="X644" s="5"/>
      <c r="AC644" s="5"/>
      <c r="AE644" s="5"/>
      <c r="AF644" s="2" t="s">
        <v>210</v>
      </c>
      <c r="AG644" s="5"/>
    </row>
    <row r="645" spans="1:33" s="3" customFormat="1" ht="12" x14ac:dyDescent="0.2">
      <c r="A645" s="21"/>
      <c r="B645" s="29"/>
      <c r="C645" s="148" t="s">
        <v>60</v>
      </c>
      <c r="D645" s="148"/>
      <c r="E645" s="148"/>
      <c r="F645" s="27" t="s">
        <v>57</v>
      </c>
      <c r="G645" s="27" t="s">
        <v>367</v>
      </c>
      <c r="H645" s="27"/>
      <c r="I645" s="27" t="s">
        <v>368</v>
      </c>
      <c r="J645" s="30"/>
      <c r="K645" s="27"/>
      <c r="L645" s="30"/>
      <c r="M645" s="27"/>
      <c r="N645" s="31"/>
      <c r="V645" s="4"/>
      <c r="W645" s="5"/>
      <c r="X645" s="5"/>
      <c r="AC645" s="5"/>
      <c r="AE645" s="5"/>
      <c r="AF645" s="2" t="s">
        <v>211</v>
      </c>
      <c r="AG645" s="5"/>
    </row>
    <row r="646" spans="1:33" s="3" customFormat="1" ht="12" x14ac:dyDescent="0.2">
      <c r="A646" s="21"/>
      <c r="B646" s="29"/>
      <c r="C646" s="148" t="s">
        <v>63</v>
      </c>
      <c r="D646" s="148"/>
      <c r="E646" s="148"/>
      <c r="F646" s="27"/>
      <c r="G646" s="27"/>
      <c r="H646" s="27"/>
      <c r="I646" s="27"/>
      <c r="J646" s="30">
        <v>4353.58</v>
      </c>
      <c r="K646" s="27"/>
      <c r="L646" s="30">
        <v>76753.61</v>
      </c>
      <c r="M646" s="27"/>
      <c r="N646" s="31"/>
      <c r="V646" s="4"/>
      <c r="W646" s="5"/>
      <c r="X646" s="5"/>
      <c r="AC646" s="5"/>
      <c r="AE646" s="5"/>
      <c r="AF646" s="2" t="s">
        <v>125</v>
      </c>
      <c r="AG646" s="5"/>
    </row>
    <row r="647" spans="1:33" s="3" customFormat="1" ht="12" x14ac:dyDescent="0.2">
      <c r="A647" s="21"/>
      <c r="B647" s="29"/>
      <c r="C647" s="148" t="s">
        <v>64</v>
      </c>
      <c r="D647" s="148"/>
      <c r="E647" s="148"/>
      <c r="F647" s="27"/>
      <c r="G647" s="27"/>
      <c r="H647" s="27"/>
      <c r="I647" s="27"/>
      <c r="J647" s="30"/>
      <c r="K647" s="27"/>
      <c r="L647" s="30">
        <v>10564.07</v>
      </c>
      <c r="M647" s="27"/>
      <c r="N647" s="31"/>
      <c r="V647" s="4"/>
      <c r="W647" s="5"/>
      <c r="X647" s="5"/>
      <c r="AC647" s="5"/>
      <c r="AE647" s="5"/>
      <c r="AF647" s="2" t="s">
        <v>126</v>
      </c>
      <c r="AG647" s="5"/>
    </row>
    <row r="648" spans="1:33" s="3" customFormat="1" ht="45" x14ac:dyDescent="0.2">
      <c r="A648" s="21"/>
      <c r="B648" s="29" t="s">
        <v>141</v>
      </c>
      <c r="C648" s="148" t="s">
        <v>142</v>
      </c>
      <c r="D648" s="148"/>
      <c r="E648" s="148"/>
      <c r="F648" s="27" t="s">
        <v>67</v>
      </c>
      <c r="G648" s="27" t="s">
        <v>143</v>
      </c>
      <c r="H648" s="27"/>
      <c r="I648" s="27" t="s">
        <v>143</v>
      </c>
      <c r="J648" s="30"/>
      <c r="K648" s="27"/>
      <c r="L648" s="30">
        <v>15529.18</v>
      </c>
      <c r="M648" s="27"/>
      <c r="N648" s="31"/>
      <c r="V648" s="4"/>
      <c r="W648" s="5"/>
      <c r="X648" s="5"/>
      <c r="AC648" s="5"/>
      <c r="AE648" s="5"/>
      <c r="AF648" s="2" t="s">
        <v>127</v>
      </c>
      <c r="AG648" s="5"/>
    </row>
    <row r="649" spans="1:33" s="3" customFormat="1" ht="22.5" x14ac:dyDescent="0.2">
      <c r="A649" s="21"/>
      <c r="B649" s="29" t="s">
        <v>144</v>
      </c>
      <c r="C649" s="148" t="s">
        <v>145</v>
      </c>
      <c r="D649" s="148"/>
      <c r="E649" s="148"/>
      <c r="F649" s="27" t="s">
        <v>67</v>
      </c>
      <c r="G649" s="27" t="s">
        <v>146</v>
      </c>
      <c r="H649" s="27"/>
      <c r="I649" s="27" t="s">
        <v>146</v>
      </c>
      <c r="J649" s="30"/>
      <c r="K649" s="27"/>
      <c r="L649" s="30">
        <v>10035.870000000001</v>
      </c>
      <c r="M649" s="27"/>
      <c r="N649" s="31"/>
      <c r="V649" s="4"/>
      <c r="W649" s="5"/>
      <c r="X649" s="5"/>
      <c r="AC649" s="5"/>
      <c r="AE649" s="5"/>
      <c r="AG649" s="5" t="s">
        <v>761</v>
      </c>
    </row>
    <row r="650" spans="1:33" s="3" customFormat="1" ht="12" x14ac:dyDescent="0.2">
      <c r="A650" s="23"/>
      <c r="B650" s="24"/>
      <c r="C650" s="149" t="s">
        <v>72</v>
      </c>
      <c r="D650" s="149"/>
      <c r="E650" s="149"/>
      <c r="F650" s="23"/>
      <c r="G650" s="23"/>
      <c r="H650" s="23"/>
      <c r="I650" s="23"/>
      <c r="J650" s="25"/>
      <c r="K650" s="23"/>
      <c r="L650" s="25">
        <v>102318.66</v>
      </c>
      <c r="M650" s="27"/>
      <c r="N650" s="26"/>
      <c r="V650" s="4" t="s">
        <v>762</v>
      </c>
      <c r="W650" s="5"/>
      <c r="X650" s="5"/>
      <c r="AC650" s="5"/>
      <c r="AE650" s="5"/>
      <c r="AG650" s="5"/>
    </row>
    <row r="651" spans="1:33" s="3" customFormat="1" ht="12" x14ac:dyDescent="0.2">
      <c r="A651" s="23" t="s">
        <v>770</v>
      </c>
      <c r="B651" s="24" t="s">
        <v>413</v>
      </c>
      <c r="C651" s="149" t="s">
        <v>414</v>
      </c>
      <c r="D651" s="149"/>
      <c r="E651" s="149"/>
      <c r="F651" s="23" t="s">
        <v>241</v>
      </c>
      <c r="G651" s="23"/>
      <c r="H651" s="23"/>
      <c r="I651" s="23" t="s">
        <v>765</v>
      </c>
      <c r="J651" s="25">
        <v>592.76</v>
      </c>
      <c r="K651" s="23"/>
      <c r="L651" s="25">
        <v>-61657.120000000003</v>
      </c>
      <c r="M651" s="23"/>
      <c r="N651" s="26"/>
      <c r="V651" s="4"/>
      <c r="W651" s="5" t="s">
        <v>763</v>
      </c>
      <c r="X651" s="5"/>
      <c r="AC651" s="5"/>
      <c r="AE651" s="5"/>
      <c r="AG651" s="5"/>
    </row>
    <row r="652" spans="1:33" s="3" customFormat="1" ht="22.5" x14ac:dyDescent="0.2">
      <c r="A652" s="23"/>
      <c r="B652" s="24"/>
      <c r="C652" s="32" t="s">
        <v>150</v>
      </c>
      <c r="D652" s="33"/>
      <c r="E652" s="33"/>
      <c r="F652" s="23"/>
      <c r="G652" s="23"/>
      <c r="H652" s="23"/>
      <c r="I652" s="23"/>
      <c r="J652" s="25"/>
      <c r="K652" s="23"/>
      <c r="L652" s="25"/>
      <c r="M652" s="34"/>
      <c r="N652" s="26"/>
      <c r="V652" s="4"/>
      <c r="W652" s="5"/>
      <c r="X652" s="5" t="s">
        <v>361</v>
      </c>
      <c r="AC652" s="5"/>
      <c r="AE652" s="5"/>
      <c r="AG652" s="5"/>
    </row>
    <row r="653" spans="1:33" s="3" customFormat="1" ht="12" x14ac:dyDescent="0.2">
      <c r="A653" s="23" t="s">
        <v>773</v>
      </c>
      <c r="B653" s="24" t="s">
        <v>767</v>
      </c>
      <c r="C653" s="149" t="s">
        <v>768</v>
      </c>
      <c r="D653" s="149"/>
      <c r="E653" s="149"/>
      <c r="F653" s="23" t="s">
        <v>241</v>
      </c>
      <c r="G653" s="23"/>
      <c r="H653" s="23"/>
      <c r="I653" s="23" t="s">
        <v>769</v>
      </c>
      <c r="J653" s="25">
        <v>519.79999999999995</v>
      </c>
      <c r="K653" s="23"/>
      <c r="L653" s="25">
        <v>-549.84</v>
      </c>
      <c r="M653" s="23"/>
      <c r="N653" s="26"/>
      <c r="V653" s="4"/>
      <c r="W653" s="5"/>
      <c r="X653" s="5"/>
      <c r="Y653" s="2" t="s">
        <v>364</v>
      </c>
      <c r="AC653" s="5"/>
      <c r="AE653" s="5"/>
      <c r="AG653" s="5"/>
    </row>
    <row r="654" spans="1:33" s="3" customFormat="1" ht="12" x14ac:dyDescent="0.2">
      <c r="A654" s="23"/>
      <c r="B654" s="24"/>
      <c r="C654" s="32" t="s">
        <v>150</v>
      </c>
      <c r="D654" s="33"/>
      <c r="E654" s="33"/>
      <c r="F654" s="23"/>
      <c r="G654" s="23"/>
      <c r="H654" s="23"/>
      <c r="I654" s="23"/>
      <c r="J654" s="25"/>
      <c r="K654" s="23"/>
      <c r="L654" s="25"/>
      <c r="M654" s="34"/>
      <c r="N654" s="26"/>
      <c r="V654" s="4"/>
      <c r="W654" s="5"/>
      <c r="X654" s="5"/>
      <c r="Z654" s="2" t="s">
        <v>51</v>
      </c>
      <c r="AC654" s="5"/>
      <c r="AE654" s="5"/>
      <c r="AG654" s="5"/>
    </row>
    <row r="655" spans="1:33" s="3" customFormat="1" ht="12" x14ac:dyDescent="0.2">
      <c r="A655" s="23" t="s">
        <v>776</v>
      </c>
      <c r="B655" s="24" t="s">
        <v>413</v>
      </c>
      <c r="C655" s="149" t="s">
        <v>414</v>
      </c>
      <c r="D655" s="149"/>
      <c r="E655" s="149"/>
      <c r="F655" s="23" t="s">
        <v>241</v>
      </c>
      <c r="G655" s="23"/>
      <c r="H655" s="23"/>
      <c r="I655" s="23" t="s">
        <v>771</v>
      </c>
      <c r="J655" s="25">
        <v>592.76</v>
      </c>
      <c r="K655" s="23"/>
      <c r="L655" s="25">
        <v>53025.120000000003</v>
      </c>
      <c r="M655" s="23"/>
      <c r="N655" s="26"/>
      <c r="V655" s="4"/>
      <c r="W655" s="5"/>
      <c r="X655" s="5"/>
      <c r="Z655" s="2" t="s">
        <v>53</v>
      </c>
      <c r="AC655" s="5"/>
      <c r="AE655" s="5"/>
      <c r="AG655" s="5"/>
    </row>
    <row r="656" spans="1:33" s="3" customFormat="1" ht="12" x14ac:dyDescent="0.2">
      <c r="A656" s="23"/>
      <c r="B656" s="24"/>
      <c r="C656" s="32" t="s">
        <v>150</v>
      </c>
      <c r="D656" s="33"/>
      <c r="E656" s="33"/>
      <c r="F656" s="23"/>
      <c r="G656" s="23"/>
      <c r="H656" s="23"/>
      <c r="I656" s="23"/>
      <c r="J656" s="25"/>
      <c r="K656" s="23"/>
      <c r="L656" s="25"/>
      <c r="M656" s="34"/>
      <c r="N656" s="26"/>
      <c r="V656" s="4"/>
      <c r="W656" s="5"/>
      <c r="X656" s="5"/>
      <c r="Z656" s="2" t="s">
        <v>55</v>
      </c>
      <c r="AC656" s="5"/>
      <c r="AE656" s="5"/>
      <c r="AG656" s="5"/>
    </row>
    <row r="657" spans="1:33" s="3" customFormat="1" ht="12" x14ac:dyDescent="0.2">
      <c r="A657" s="27"/>
      <c r="B657" s="28"/>
      <c r="C657" s="148" t="s">
        <v>772</v>
      </c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8"/>
      <c r="V657" s="4"/>
      <c r="W657" s="5"/>
      <c r="X657" s="5"/>
      <c r="Z657" s="2" t="s">
        <v>156</v>
      </c>
      <c r="AC657" s="5"/>
      <c r="AE657" s="5"/>
      <c r="AG657" s="5"/>
    </row>
    <row r="658" spans="1:33" s="3" customFormat="1" ht="12" x14ac:dyDescent="0.2">
      <c r="A658" s="23" t="s">
        <v>952</v>
      </c>
      <c r="B658" s="24" t="s">
        <v>767</v>
      </c>
      <c r="C658" s="149" t="s">
        <v>768</v>
      </c>
      <c r="D658" s="149"/>
      <c r="E658" s="149"/>
      <c r="F658" s="23" t="s">
        <v>241</v>
      </c>
      <c r="G658" s="23"/>
      <c r="H658" s="23"/>
      <c r="I658" s="23" t="s">
        <v>774</v>
      </c>
      <c r="J658" s="25">
        <v>519.79999999999995</v>
      </c>
      <c r="K658" s="23"/>
      <c r="L658" s="25">
        <v>181.45</v>
      </c>
      <c r="M658" s="23"/>
      <c r="N658" s="26"/>
      <c r="V658" s="4"/>
      <c r="W658" s="5"/>
      <c r="X658" s="5"/>
      <c r="AA658" s="2" t="s">
        <v>56</v>
      </c>
      <c r="AC658" s="5"/>
      <c r="AE658" s="5"/>
      <c r="AG658" s="5"/>
    </row>
    <row r="659" spans="1:33" s="3" customFormat="1" ht="12" x14ac:dyDescent="0.2">
      <c r="A659" s="23"/>
      <c r="B659" s="24"/>
      <c r="C659" s="32" t="s">
        <v>150</v>
      </c>
      <c r="D659" s="33"/>
      <c r="E659" s="33"/>
      <c r="F659" s="23"/>
      <c r="G659" s="23"/>
      <c r="H659" s="23"/>
      <c r="I659" s="23"/>
      <c r="J659" s="25"/>
      <c r="K659" s="23"/>
      <c r="L659" s="25"/>
      <c r="M659" s="34"/>
      <c r="N659" s="26"/>
      <c r="V659" s="4"/>
      <c r="W659" s="5"/>
      <c r="X659" s="5"/>
      <c r="AA659" s="2" t="s">
        <v>60</v>
      </c>
      <c r="AC659" s="5"/>
      <c r="AE659" s="5"/>
      <c r="AG659" s="5"/>
    </row>
    <row r="660" spans="1:33" s="3" customFormat="1" ht="12" x14ac:dyDescent="0.2">
      <c r="A660" s="27"/>
      <c r="B660" s="28"/>
      <c r="C660" s="148" t="s">
        <v>775</v>
      </c>
      <c r="D660" s="148"/>
      <c r="E660" s="148"/>
      <c r="F660" s="148"/>
      <c r="G660" s="148"/>
      <c r="H660" s="148"/>
      <c r="I660" s="148"/>
      <c r="J660" s="148"/>
      <c r="K660" s="148"/>
      <c r="L660" s="148"/>
      <c r="M660" s="148"/>
      <c r="N660" s="148"/>
      <c r="V660" s="4"/>
      <c r="W660" s="5"/>
      <c r="X660" s="5"/>
      <c r="AB660" s="2" t="s">
        <v>63</v>
      </c>
      <c r="AC660" s="5"/>
      <c r="AE660" s="5"/>
      <c r="AG660" s="5"/>
    </row>
    <row r="661" spans="1:33" s="3" customFormat="1" ht="21" x14ac:dyDescent="0.2">
      <c r="A661" s="23" t="s">
        <v>953</v>
      </c>
      <c r="B661" s="24" t="s">
        <v>777</v>
      </c>
      <c r="C661" s="149" t="s">
        <v>778</v>
      </c>
      <c r="D661" s="149"/>
      <c r="E661" s="149"/>
      <c r="F661" s="23" t="s">
        <v>372</v>
      </c>
      <c r="G661" s="23"/>
      <c r="H661" s="23"/>
      <c r="I661" s="23" t="s">
        <v>373</v>
      </c>
      <c r="J661" s="25">
        <v>230.95</v>
      </c>
      <c r="K661" s="23"/>
      <c r="L661" s="25">
        <v>44694.29</v>
      </c>
      <c r="M661" s="23" t="s">
        <v>117</v>
      </c>
      <c r="N661" s="26">
        <v>407165</v>
      </c>
      <c r="V661" s="4"/>
      <c r="W661" s="5"/>
      <c r="X661" s="5"/>
      <c r="AA661" s="2" t="s">
        <v>64</v>
      </c>
      <c r="AC661" s="5"/>
      <c r="AE661" s="5"/>
      <c r="AG661" s="5"/>
    </row>
    <row r="662" spans="1:33" s="3" customFormat="1" ht="12" x14ac:dyDescent="0.2">
      <c r="A662" s="23"/>
      <c r="B662" s="24"/>
      <c r="C662" s="32" t="s">
        <v>150</v>
      </c>
      <c r="D662" s="33"/>
      <c r="E662" s="33"/>
      <c r="F662" s="23"/>
      <c r="G662" s="23"/>
      <c r="H662" s="23"/>
      <c r="I662" s="23"/>
      <c r="J662" s="25"/>
      <c r="K662" s="23"/>
      <c r="L662" s="25"/>
      <c r="M662" s="34"/>
      <c r="N662" s="26"/>
      <c r="V662" s="4"/>
      <c r="W662" s="5"/>
      <c r="X662" s="5"/>
      <c r="AA662" s="2" t="s">
        <v>142</v>
      </c>
      <c r="AC662" s="5"/>
      <c r="AE662" s="5"/>
      <c r="AG662" s="5"/>
    </row>
    <row r="663" spans="1:33" s="3" customFormat="1" ht="12" x14ac:dyDescent="0.2">
      <c r="A663" s="23"/>
      <c r="B663" s="24"/>
      <c r="C663" s="24"/>
      <c r="D663" s="24"/>
      <c r="E663" s="24"/>
      <c r="F663" s="23"/>
      <c r="G663" s="23"/>
      <c r="H663" s="23"/>
      <c r="I663" s="23"/>
      <c r="J663" s="36"/>
      <c r="K663" s="23"/>
      <c r="L663" s="36"/>
      <c r="M663" s="27"/>
      <c r="N663" s="36"/>
      <c r="V663" s="4"/>
      <c r="W663" s="5"/>
      <c r="X663" s="5"/>
      <c r="AA663" s="2" t="s">
        <v>145</v>
      </c>
      <c r="AC663" s="5"/>
      <c r="AE663" s="5"/>
      <c r="AG663" s="5"/>
    </row>
    <row r="664" spans="1:33" s="3" customFormat="1" ht="12" x14ac:dyDescent="0.2">
      <c r="A664" s="37"/>
      <c r="B664" s="36"/>
      <c r="C664" s="149" t="s">
        <v>779</v>
      </c>
      <c r="D664" s="149"/>
      <c r="E664" s="149"/>
      <c r="F664" s="149"/>
      <c r="G664" s="149"/>
      <c r="H664" s="149"/>
      <c r="I664" s="149"/>
      <c r="J664" s="149"/>
      <c r="K664" s="149"/>
      <c r="L664" s="38"/>
      <c r="M664" s="39"/>
      <c r="N664" s="40"/>
      <c r="V664" s="4"/>
      <c r="W664" s="5"/>
      <c r="X664" s="5"/>
      <c r="AC664" s="5" t="s">
        <v>72</v>
      </c>
      <c r="AE664" s="5"/>
      <c r="AG664" s="5"/>
    </row>
    <row r="665" spans="1:33" s="3" customFormat="1" ht="22.5" x14ac:dyDescent="0.2">
      <c r="A665" s="37"/>
      <c r="B665" s="29"/>
      <c r="C665" s="148" t="s">
        <v>109</v>
      </c>
      <c r="D665" s="148"/>
      <c r="E665" s="148"/>
      <c r="F665" s="148"/>
      <c r="G665" s="148"/>
      <c r="H665" s="148"/>
      <c r="I665" s="148"/>
      <c r="J665" s="148"/>
      <c r="K665" s="148"/>
      <c r="L665" s="41">
        <v>112447.51</v>
      </c>
      <c r="M665" s="42"/>
      <c r="N665" s="43"/>
      <c r="V665" s="4"/>
      <c r="W665" s="5"/>
      <c r="X665" s="5" t="s">
        <v>414</v>
      </c>
      <c r="AC665" s="5"/>
      <c r="AE665" s="5"/>
      <c r="AG665" s="5"/>
    </row>
    <row r="666" spans="1:33" s="3" customFormat="1" ht="12" x14ac:dyDescent="0.2">
      <c r="A666" s="37"/>
      <c r="B666" s="29"/>
      <c r="C666" s="148" t="s">
        <v>110</v>
      </c>
      <c r="D666" s="148"/>
      <c r="E666" s="148"/>
      <c r="F666" s="148"/>
      <c r="G666" s="148"/>
      <c r="H666" s="148"/>
      <c r="I666" s="148"/>
      <c r="J666" s="148"/>
      <c r="K666" s="148"/>
      <c r="L666" s="41"/>
      <c r="M666" s="42"/>
      <c r="N666" s="43"/>
      <c r="V666" s="4"/>
      <c r="W666" s="5"/>
      <c r="X666" s="5"/>
      <c r="AC666" s="5"/>
      <c r="AE666" s="5"/>
      <c r="AG666" s="5"/>
    </row>
    <row r="667" spans="1:33" s="3" customFormat="1" ht="22.5" x14ac:dyDescent="0.2">
      <c r="A667" s="37"/>
      <c r="B667" s="29"/>
      <c r="C667" s="148" t="s">
        <v>111</v>
      </c>
      <c r="D667" s="148"/>
      <c r="E667" s="148"/>
      <c r="F667" s="148"/>
      <c r="G667" s="148"/>
      <c r="H667" s="148"/>
      <c r="I667" s="148"/>
      <c r="J667" s="148"/>
      <c r="K667" s="148"/>
      <c r="L667" s="41">
        <v>10410.69</v>
      </c>
      <c r="M667" s="42"/>
      <c r="N667" s="43"/>
      <c r="V667" s="4"/>
      <c r="W667" s="5"/>
      <c r="X667" s="5" t="s">
        <v>768</v>
      </c>
      <c r="AC667" s="5"/>
      <c r="AE667" s="5"/>
      <c r="AG667" s="5"/>
    </row>
    <row r="668" spans="1:33" s="3" customFormat="1" ht="12" x14ac:dyDescent="0.2">
      <c r="A668" s="37"/>
      <c r="B668" s="29"/>
      <c r="C668" s="148" t="s">
        <v>112</v>
      </c>
      <c r="D668" s="148"/>
      <c r="E668" s="148"/>
      <c r="F668" s="148"/>
      <c r="G668" s="148"/>
      <c r="H668" s="148"/>
      <c r="I668" s="148"/>
      <c r="J668" s="148"/>
      <c r="K668" s="148"/>
      <c r="L668" s="41">
        <v>1287.3399999999999</v>
      </c>
      <c r="M668" s="42"/>
      <c r="N668" s="43"/>
      <c r="V668" s="4"/>
      <c r="W668" s="5"/>
      <c r="X668" s="5"/>
      <c r="AC668" s="5"/>
      <c r="AE668" s="5"/>
      <c r="AG668" s="5"/>
    </row>
    <row r="669" spans="1:33" s="3" customFormat="1" ht="22.5" x14ac:dyDescent="0.2">
      <c r="A669" s="37"/>
      <c r="B669" s="29"/>
      <c r="C669" s="148" t="s">
        <v>113</v>
      </c>
      <c r="D669" s="148"/>
      <c r="E669" s="148"/>
      <c r="F669" s="148"/>
      <c r="G669" s="148"/>
      <c r="H669" s="148"/>
      <c r="I669" s="148"/>
      <c r="J669" s="148"/>
      <c r="K669" s="148"/>
      <c r="L669" s="41">
        <v>153.38</v>
      </c>
      <c r="M669" s="42"/>
      <c r="N669" s="43"/>
      <c r="V669" s="4"/>
      <c r="W669" s="5"/>
      <c r="X669" s="5" t="s">
        <v>414</v>
      </c>
      <c r="AC669" s="5"/>
      <c r="AE669" s="5"/>
      <c r="AG669" s="5"/>
    </row>
    <row r="670" spans="1:33" s="3" customFormat="1" ht="12" x14ac:dyDescent="0.2">
      <c r="A670" s="37"/>
      <c r="B670" s="29"/>
      <c r="C670" s="148" t="s">
        <v>205</v>
      </c>
      <c r="D670" s="148"/>
      <c r="E670" s="148"/>
      <c r="F670" s="148"/>
      <c r="G670" s="148"/>
      <c r="H670" s="148"/>
      <c r="I670" s="148"/>
      <c r="J670" s="148"/>
      <c r="K670" s="148"/>
      <c r="L670" s="41">
        <v>100749.48</v>
      </c>
      <c r="M670" s="42"/>
      <c r="N670" s="43"/>
      <c r="V670" s="4"/>
      <c r="W670" s="5"/>
      <c r="X670" s="5"/>
      <c r="AC670" s="5"/>
      <c r="AE670" s="5"/>
      <c r="AG670" s="5"/>
    </row>
    <row r="671" spans="1:33" s="3" customFormat="1" ht="12" x14ac:dyDescent="0.2">
      <c r="A671" s="37"/>
      <c r="B671" s="29"/>
      <c r="C671" s="148" t="s">
        <v>114</v>
      </c>
      <c r="D671" s="148"/>
      <c r="E671" s="148"/>
      <c r="F671" s="148"/>
      <c r="G671" s="148"/>
      <c r="H671" s="148"/>
      <c r="I671" s="148"/>
      <c r="J671" s="148"/>
      <c r="K671" s="148"/>
      <c r="L671" s="41">
        <v>138012.56</v>
      </c>
      <c r="M671" s="42"/>
      <c r="N671" s="43"/>
      <c r="V671" s="4"/>
      <c r="W671" s="5"/>
      <c r="X671" s="5"/>
      <c r="Y671" s="2" t="s">
        <v>772</v>
      </c>
      <c r="AC671" s="5"/>
      <c r="AE671" s="5"/>
      <c r="AG671" s="5"/>
    </row>
    <row r="672" spans="1:33" s="3" customFormat="1" ht="22.5" x14ac:dyDescent="0.2">
      <c r="A672" s="37"/>
      <c r="B672" s="29"/>
      <c r="C672" s="148" t="s">
        <v>110</v>
      </c>
      <c r="D672" s="148"/>
      <c r="E672" s="148"/>
      <c r="F672" s="148"/>
      <c r="G672" s="148"/>
      <c r="H672" s="148"/>
      <c r="I672" s="148"/>
      <c r="J672" s="148"/>
      <c r="K672" s="148"/>
      <c r="L672" s="41"/>
      <c r="M672" s="42"/>
      <c r="N672" s="43"/>
      <c r="V672" s="4"/>
      <c r="W672" s="5"/>
      <c r="X672" s="5" t="s">
        <v>768</v>
      </c>
      <c r="AC672" s="5"/>
      <c r="AE672" s="5"/>
      <c r="AG672" s="5"/>
    </row>
    <row r="673" spans="1:33" s="3" customFormat="1" ht="12" x14ac:dyDescent="0.2">
      <c r="A673" s="37"/>
      <c r="B673" s="29"/>
      <c r="C673" s="148" t="s">
        <v>206</v>
      </c>
      <c r="D673" s="148"/>
      <c r="E673" s="148"/>
      <c r="F673" s="148"/>
      <c r="G673" s="148"/>
      <c r="H673" s="148"/>
      <c r="I673" s="148"/>
      <c r="J673" s="148"/>
      <c r="K673" s="148"/>
      <c r="L673" s="41">
        <v>10410.69</v>
      </c>
      <c r="M673" s="42"/>
      <c r="N673" s="43"/>
      <c r="V673" s="4"/>
      <c r="W673" s="5"/>
      <c r="X673" s="5"/>
      <c r="AC673" s="5"/>
      <c r="AE673" s="5"/>
      <c r="AG673" s="5"/>
    </row>
    <row r="674" spans="1:33" s="3" customFormat="1" ht="12" x14ac:dyDescent="0.2">
      <c r="A674" s="37"/>
      <c r="B674" s="29"/>
      <c r="C674" s="148" t="s">
        <v>207</v>
      </c>
      <c r="D674" s="148"/>
      <c r="E674" s="148"/>
      <c r="F674" s="148"/>
      <c r="G674" s="148"/>
      <c r="H674" s="148"/>
      <c r="I674" s="148"/>
      <c r="J674" s="148"/>
      <c r="K674" s="148"/>
      <c r="L674" s="41">
        <v>1287.3399999999999</v>
      </c>
      <c r="M674" s="42"/>
      <c r="N674" s="43"/>
      <c r="V674" s="4"/>
      <c r="W674" s="5"/>
      <c r="X674" s="5"/>
      <c r="Y674" s="2" t="s">
        <v>775</v>
      </c>
      <c r="AC674" s="5"/>
      <c r="AE674" s="5"/>
      <c r="AG674" s="5"/>
    </row>
    <row r="675" spans="1:33" s="3" customFormat="1" ht="22.5" x14ac:dyDescent="0.2">
      <c r="A675" s="37"/>
      <c r="B675" s="29"/>
      <c r="C675" s="148" t="s">
        <v>208</v>
      </c>
      <c r="D675" s="148"/>
      <c r="E675" s="148"/>
      <c r="F675" s="148"/>
      <c r="G675" s="148"/>
      <c r="H675" s="148"/>
      <c r="I675" s="148"/>
      <c r="J675" s="148"/>
      <c r="K675" s="148"/>
      <c r="L675" s="41">
        <v>153.38</v>
      </c>
      <c r="M675" s="42"/>
      <c r="N675" s="43"/>
      <c r="V675" s="4"/>
      <c r="W675" s="5"/>
      <c r="X675" s="5" t="s">
        <v>778</v>
      </c>
      <c r="AC675" s="5"/>
      <c r="AE675" s="5"/>
      <c r="AG675" s="5"/>
    </row>
    <row r="676" spans="1:33" s="3" customFormat="1" ht="12" x14ac:dyDescent="0.2">
      <c r="A676" s="37"/>
      <c r="B676" s="29"/>
      <c r="C676" s="148" t="s">
        <v>209</v>
      </c>
      <c r="D676" s="148"/>
      <c r="E676" s="148"/>
      <c r="F676" s="148"/>
      <c r="G676" s="148"/>
      <c r="H676" s="148"/>
      <c r="I676" s="148"/>
      <c r="J676" s="148"/>
      <c r="K676" s="148"/>
      <c r="L676" s="41">
        <v>100749.48</v>
      </c>
      <c r="M676" s="42"/>
      <c r="N676" s="43"/>
      <c r="V676" s="4"/>
      <c r="W676" s="5"/>
      <c r="X676" s="5"/>
      <c r="AC676" s="5"/>
      <c r="AE676" s="5"/>
      <c r="AG676" s="5"/>
    </row>
    <row r="677" spans="1:33" s="3" customFormat="1" ht="1.5" customHeight="1" x14ac:dyDescent="0.2">
      <c r="A677" s="37"/>
      <c r="B677" s="29"/>
      <c r="C677" s="148" t="s">
        <v>210</v>
      </c>
      <c r="D677" s="148"/>
      <c r="E677" s="148"/>
      <c r="F677" s="148"/>
      <c r="G677" s="148"/>
      <c r="H677" s="148"/>
      <c r="I677" s="148"/>
      <c r="J677" s="148"/>
      <c r="K677" s="148"/>
      <c r="L677" s="41">
        <v>15529.18</v>
      </c>
      <c r="M677" s="42"/>
      <c r="N677" s="43"/>
      <c r="V677" s="4"/>
      <c r="W677" s="5"/>
      <c r="X677" s="5"/>
      <c r="AC677" s="5"/>
      <c r="AE677" s="5"/>
      <c r="AG677" s="5"/>
    </row>
    <row r="678" spans="1:33" s="3" customFormat="1" ht="12" x14ac:dyDescent="0.2">
      <c r="A678" s="37"/>
      <c r="B678" s="29"/>
      <c r="C678" s="148" t="s">
        <v>211</v>
      </c>
      <c r="D678" s="148"/>
      <c r="E678" s="148"/>
      <c r="F678" s="148"/>
      <c r="G678" s="148"/>
      <c r="H678" s="148"/>
      <c r="I678" s="148"/>
      <c r="J678" s="148"/>
      <c r="K678" s="148"/>
      <c r="L678" s="41">
        <v>10035.870000000001</v>
      </c>
      <c r="M678" s="42"/>
      <c r="N678" s="43"/>
      <c r="V678" s="4"/>
      <c r="W678" s="5"/>
      <c r="X678" s="5"/>
      <c r="AC678" s="5"/>
      <c r="AE678" s="5" t="s">
        <v>779</v>
      </c>
      <c r="AG678" s="5"/>
    </row>
    <row r="679" spans="1:33" s="3" customFormat="1" ht="12" x14ac:dyDescent="0.2">
      <c r="A679" s="37"/>
      <c r="B679" s="29"/>
      <c r="C679" s="148" t="s">
        <v>125</v>
      </c>
      <c r="D679" s="148"/>
      <c r="E679" s="148"/>
      <c r="F679" s="148"/>
      <c r="G679" s="148"/>
      <c r="H679" s="148"/>
      <c r="I679" s="148"/>
      <c r="J679" s="148"/>
      <c r="K679" s="148"/>
      <c r="L679" s="41">
        <v>10564.07</v>
      </c>
      <c r="M679" s="42"/>
      <c r="N679" s="43"/>
      <c r="V679" s="4"/>
      <c r="W679" s="5"/>
      <c r="X679" s="5"/>
      <c r="AC679" s="5"/>
      <c r="AE679" s="5"/>
      <c r="AF679" s="2" t="s">
        <v>109</v>
      </c>
      <c r="AG679" s="5"/>
    </row>
    <row r="680" spans="1:33" s="3" customFormat="1" ht="12" x14ac:dyDescent="0.2">
      <c r="A680" s="37"/>
      <c r="B680" s="29"/>
      <c r="C680" s="148" t="s">
        <v>126</v>
      </c>
      <c r="D680" s="148"/>
      <c r="E680" s="148"/>
      <c r="F680" s="148"/>
      <c r="G680" s="148"/>
      <c r="H680" s="148"/>
      <c r="I680" s="148"/>
      <c r="J680" s="148"/>
      <c r="K680" s="148"/>
      <c r="L680" s="41">
        <v>15529.18</v>
      </c>
      <c r="M680" s="42"/>
      <c r="N680" s="43"/>
      <c r="V680" s="4"/>
      <c r="W680" s="5"/>
      <c r="X680" s="5"/>
      <c r="AC680" s="5"/>
      <c r="AE680" s="5"/>
      <c r="AF680" s="2" t="s">
        <v>110</v>
      </c>
      <c r="AG680" s="5"/>
    </row>
    <row r="681" spans="1:33" s="3" customFormat="1" ht="12" x14ac:dyDescent="0.2">
      <c r="A681" s="37"/>
      <c r="B681" s="29"/>
      <c r="C681" s="148" t="s">
        <v>127</v>
      </c>
      <c r="D681" s="148"/>
      <c r="E681" s="148"/>
      <c r="F681" s="148"/>
      <c r="G681" s="148"/>
      <c r="H681" s="148"/>
      <c r="I681" s="148"/>
      <c r="J681" s="148"/>
      <c r="K681" s="148"/>
      <c r="L681" s="41">
        <v>10035.870000000001</v>
      </c>
      <c r="M681" s="42"/>
      <c r="N681" s="43"/>
      <c r="V681" s="4"/>
      <c r="W681" s="5"/>
      <c r="X681" s="5"/>
      <c r="AC681" s="5"/>
      <c r="AE681" s="5"/>
      <c r="AF681" s="2" t="s">
        <v>111</v>
      </c>
      <c r="AG681" s="5"/>
    </row>
    <row r="682" spans="1:33" s="3" customFormat="1" ht="12" x14ac:dyDescent="0.2">
      <c r="A682" s="37"/>
      <c r="B682" s="36"/>
      <c r="C682" s="149" t="s">
        <v>780</v>
      </c>
      <c r="D682" s="149"/>
      <c r="E682" s="149"/>
      <c r="F682" s="149"/>
      <c r="G682" s="149"/>
      <c r="H682" s="149"/>
      <c r="I682" s="149"/>
      <c r="J682" s="149"/>
      <c r="K682" s="149"/>
      <c r="L682" s="38">
        <v>138012.56</v>
      </c>
      <c r="M682" s="39"/>
      <c r="N682" s="40"/>
      <c r="V682" s="4"/>
      <c r="W682" s="5"/>
      <c r="X682" s="5"/>
      <c r="AC682" s="5"/>
      <c r="AE682" s="5"/>
      <c r="AF682" s="2" t="s">
        <v>112</v>
      </c>
      <c r="AG682" s="5"/>
    </row>
    <row r="683" spans="1:33" s="3" customFormat="1" ht="12" x14ac:dyDescent="0.2">
      <c r="A683" s="37"/>
      <c r="B683" s="29"/>
      <c r="C683" s="148" t="s">
        <v>110</v>
      </c>
      <c r="D683" s="148"/>
      <c r="E683" s="148"/>
      <c r="F683" s="148"/>
      <c r="G683" s="148"/>
      <c r="H683" s="148"/>
      <c r="I683" s="148"/>
      <c r="J683" s="148"/>
      <c r="K683" s="148"/>
      <c r="L683" s="41"/>
      <c r="M683" s="42"/>
      <c r="N683" s="43"/>
      <c r="V683" s="4"/>
      <c r="W683" s="5"/>
      <c r="X683" s="5"/>
      <c r="AC683" s="5"/>
      <c r="AE683" s="5"/>
      <c r="AF683" s="2" t="s">
        <v>113</v>
      </c>
      <c r="AG683" s="5"/>
    </row>
    <row r="684" spans="1:33" s="3" customFormat="1" ht="12" x14ac:dyDescent="0.2">
      <c r="A684" s="37"/>
      <c r="B684" s="29"/>
      <c r="C684" s="148" t="s">
        <v>213</v>
      </c>
      <c r="D684" s="148"/>
      <c r="E684" s="148"/>
      <c r="F684" s="148"/>
      <c r="G684" s="148"/>
      <c r="H684" s="148"/>
      <c r="I684" s="148"/>
      <c r="J684" s="148"/>
      <c r="K684" s="148"/>
      <c r="L684" s="41">
        <v>44694.29</v>
      </c>
      <c r="M684" s="42"/>
      <c r="N684" s="43"/>
      <c r="V684" s="4"/>
      <c r="W684" s="5"/>
      <c r="X684" s="5"/>
      <c r="AC684" s="5"/>
      <c r="AE684" s="5"/>
      <c r="AF684" s="2" t="s">
        <v>205</v>
      </c>
      <c r="AG684" s="5"/>
    </row>
    <row r="685" spans="1:33" s="3" customFormat="1" ht="12" x14ac:dyDescent="0.2">
      <c r="A685" s="37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5"/>
      <c r="M685" s="46"/>
      <c r="N685" s="47"/>
      <c r="V685" s="4"/>
      <c r="W685" s="5"/>
      <c r="X685" s="5"/>
      <c r="AC685" s="5"/>
      <c r="AE685" s="5"/>
      <c r="AF685" s="2" t="s">
        <v>114</v>
      </c>
      <c r="AG685" s="5"/>
    </row>
    <row r="686" spans="1:33" s="3" customFormat="1" ht="12" x14ac:dyDescent="0.2">
      <c r="A686" s="37"/>
      <c r="B686" s="36"/>
      <c r="C686" s="149" t="s">
        <v>108</v>
      </c>
      <c r="D686" s="149"/>
      <c r="E686" s="149"/>
      <c r="F686" s="149"/>
      <c r="G686" s="149"/>
      <c r="H686" s="149"/>
      <c r="I686" s="149"/>
      <c r="J686" s="149"/>
      <c r="K686" s="149"/>
      <c r="L686" s="38"/>
      <c r="M686" s="48"/>
      <c r="N686" s="40"/>
      <c r="V686" s="4"/>
      <c r="W686" s="5"/>
      <c r="X686" s="5"/>
      <c r="AC686" s="5"/>
      <c r="AE686" s="5"/>
      <c r="AF686" s="2" t="s">
        <v>110</v>
      </c>
      <c r="AG686" s="5"/>
    </row>
    <row r="687" spans="1:33" s="3" customFormat="1" ht="12" x14ac:dyDescent="0.2">
      <c r="A687" s="37"/>
      <c r="B687" s="29"/>
      <c r="C687" s="148" t="s">
        <v>109</v>
      </c>
      <c r="D687" s="148"/>
      <c r="E687" s="148"/>
      <c r="F687" s="148"/>
      <c r="G687" s="148"/>
      <c r="H687" s="148"/>
      <c r="I687" s="148"/>
      <c r="J687" s="148"/>
      <c r="K687" s="148"/>
      <c r="L687" s="41">
        <v>1981184.96</v>
      </c>
      <c r="M687" s="49"/>
      <c r="N687" s="43"/>
      <c r="V687" s="4"/>
      <c r="W687" s="5"/>
      <c r="X687" s="5"/>
      <c r="AC687" s="5"/>
      <c r="AE687" s="5"/>
      <c r="AF687" s="2" t="s">
        <v>206</v>
      </c>
      <c r="AG687" s="5"/>
    </row>
    <row r="688" spans="1:33" s="3" customFormat="1" ht="12" x14ac:dyDescent="0.2">
      <c r="A688" s="37"/>
      <c r="B688" s="29"/>
      <c r="C688" s="148" t="s">
        <v>110</v>
      </c>
      <c r="D688" s="148"/>
      <c r="E688" s="148"/>
      <c r="F688" s="148"/>
      <c r="G688" s="148"/>
      <c r="H688" s="148"/>
      <c r="I688" s="148"/>
      <c r="J688" s="148"/>
      <c r="K688" s="148"/>
      <c r="L688" s="41"/>
      <c r="M688" s="49"/>
      <c r="N688" s="43"/>
      <c r="V688" s="4"/>
      <c r="W688" s="5"/>
      <c r="X688" s="5"/>
      <c r="AC688" s="5"/>
      <c r="AE688" s="5"/>
      <c r="AF688" s="2" t="s">
        <v>207</v>
      </c>
      <c r="AG688" s="5"/>
    </row>
    <row r="689" spans="1:35" s="3" customFormat="1" ht="12" x14ac:dyDescent="0.2">
      <c r="A689" s="37"/>
      <c r="B689" s="29"/>
      <c r="C689" s="148" t="s">
        <v>111</v>
      </c>
      <c r="D689" s="148"/>
      <c r="E689" s="148"/>
      <c r="F689" s="148"/>
      <c r="G689" s="148"/>
      <c r="H689" s="148"/>
      <c r="I689" s="148"/>
      <c r="J689" s="148"/>
      <c r="K689" s="148"/>
      <c r="L689" s="41">
        <v>55382.81</v>
      </c>
      <c r="M689" s="49"/>
      <c r="N689" s="43"/>
      <c r="V689" s="4"/>
      <c r="W689" s="5"/>
      <c r="X689" s="5"/>
      <c r="AC689" s="5"/>
      <c r="AE689" s="5"/>
      <c r="AF689" s="2" t="s">
        <v>208</v>
      </c>
      <c r="AG689" s="5"/>
    </row>
    <row r="690" spans="1:35" s="3" customFormat="1" ht="12" x14ac:dyDescent="0.2">
      <c r="A690" s="37"/>
      <c r="B690" s="29"/>
      <c r="C690" s="148" t="s">
        <v>112</v>
      </c>
      <c r="D690" s="148"/>
      <c r="E690" s="148"/>
      <c r="F690" s="148"/>
      <c r="G690" s="148"/>
      <c r="H690" s="148"/>
      <c r="I690" s="148"/>
      <c r="J690" s="148"/>
      <c r="K690" s="148"/>
      <c r="L690" s="41">
        <v>132550.43</v>
      </c>
      <c r="M690" s="49"/>
      <c r="N690" s="43"/>
      <c r="V690" s="4"/>
      <c r="W690" s="5"/>
      <c r="X690" s="5"/>
      <c r="AC690" s="5"/>
      <c r="AE690" s="5"/>
      <c r="AF690" s="2" t="s">
        <v>209</v>
      </c>
      <c r="AG690" s="5"/>
    </row>
    <row r="691" spans="1:35" s="3" customFormat="1" ht="12" x14ac:dyDescent="0.2">
      <c r="A691" s="37"/>
      <c r="B691" s="29"/>
      <c r="C691" s="148" t="s">
        <v>113</v>
      </c>
      <c r="D691" s="148"/>
      <c r="E691" s="148"/>
      <c r="F691" s="148"/>
      <c r="G691" s="148"/>
      <c r="H691" s="148"/>
      <c r="I691" s="148"/>
      <c r="J691" s="148"/>
      <c r="K691" s="148"/>
      <c r="L691" s="41">
        <v>8778.84</v>
      </c>
      <c r="M691" s="49"/>
      <c r="N691" s="43"/>
      <c r="V691" s="4"/>
      <c r="W691" s="5"/>
      <c r="X691" s="5"/>
      <c r="AC691" s="5"/>
      <c r="AE691" s="5"/>
      <c r="AF691" s="2" t="s">
        <v>210</v>
      </c>
      <c r="AG691" s="5"/>
    </row>
    <row r="692" spans="1:35" s="3" customFormat="1" ht="12" x14ac:dyDescent="0.2">
      <c r="A692" s="37"/>
      <c r="B692" s="29"/>
      <c r="C692" s="148" t="s">
        <v>205</v>
      </c>
      <c r="D692" s="148"/>
      <c r="E692" s="148"/>
      <c r="F692" s="148"/>
      <c r="G692" s="148"/>
      <c r="H692" s="148"/>
      <c r="I692" s="148"/>
      <c r="J692" s="148"/>
      <c r="K692" s="148"/>
      <c r="L692" s="41">
        <v>1793251.72</v>
      </c>
      <c r="M692" s="49"/>
      <c r="N692" s="43"/>
      <c r="V692" s="4"/>
      <c r="W692" s="5"/>
      <c r="X692" s="5"/>
      <c r="AC692" s="5"/>
      <c r="AE692" s="5"/>
      <c r="AF692" s="2" t="s">
        <v>211</v>
      </c>
      <c r="AG692" s="5"/>
    </row>
    <row r="693" spans="1:35" s="3" customFormat="1" ht="12" x14ac:dyDescent="0.2">
      <c r="A693" s="37"/>
      <c r="B693" s="29" t="s">
        <v>115</v>
      </c>
      <c r="C693" s="148" t="s">
        <v>114</v>
      </c>
      <c r="D693" s="148"/>
      <c r="E693" s="148"/>
      <c r="F693" s="148"/>
      <c r="G693" s="148"/>
      <c r="H693" s="148"/>
      <c r="I693" s="148"/>
      <c r="J693" s="148"/>
      <c r="K693" s="148"/>
      <c r="L693" s="41">
        <v>2112198.6</v>
      </c>
      <c r="M693" s="49" t="s">
        <v>117</v>
      </c>
      <c r="N693" s="43">
        <v>19242129</v>
      </c>
      <c r="V693" s="4"/>
      <c r="W693" s="5"/>
      <c r="X693" s="5"/>
      <c r="AC693" s="5"/>
      <c r="AE693" s="5"/>
      <c r="AF693" s="2" t="s">
        <v>125</v>
      </c>
      <c r="AG693" s="5"/>
    </row>
    <row r="694" spans="1:35" s="3" customFormat="1" ht="12" x14ac:dyDescent="0.2">
      <c r="A694" s="37"/>
      <c r="B694" s="29"/>
      <c r="C694" s="148" t="s">
        <v>110</v>
      </c>
      <c r="D694" s="148"/>
      <c r="E694" s="148"/>
      <c r="F694" s="148"/>
      <c r="G694" s="148"/>
      <c r="H694" s="148"/>
      <c r="I694" s="148"/>
      <c r="J694" s="148"/>
      <c r="K694" s="148"/>
      <c r="L694" s="41"/>
      <c r="M694" s="49"/>
      <c r="N694" s="43"/>
      <c r="V694" s="4"/>
      <c r="W694" s="5"/>
      <c r="X694" s="5"/>
      <c r="AC694" s="5"/>
      <c r="AE694" s="5"/>
      <c r="AF694" s="2" t="s">
        <v>126</v>
      </c>
      <c r="AG694" s="5"/>
    </row>
    <row r="695" spans="1:35" s="3" customFormat="1" ht="12" x14ac:dyDescent="0.2">
      <c r="A695" s="37"/>
      <c r="B695" s="29"/>
      <c r="C695" s="148" t="s">
        <v>206</v>
      </c>
      <c r="D695" s="148"/>
      <c r="E695" s="148"/>
      <c r="F695" s="148"/>
      <c r="G695" s="148"/>
      <c r="H695" s="148"/>
      <c r="I695" s="148"/>
      <c r="J695" s="148"/>
      <c r="K695" s="148"/>
      <c r="L695" s="41">
        <v>55382.81</v>
      </c>
      <c r="M695" s="49"/>
      <c r="N695" s="43"/>
      <c r="V695" s="4"/>
      <c r="W695" s="5"/>
      <c r="X695" s="5"/>
      <c r="AC695" s="5"/>
      <c r="AE695" s="5"/>
      <c r="AF695" s="2" t="s">
        <v>127</v>
      </c>
      <c r="AG695" s="5"/>
    </row>
    <row r="696" spans="1:35" s="3" customFormat="1" ht="12" x14ac:dyDescent="0.2">
      <c r="A696" s="37"/>
      <c r="B696" s="29"/>
      <c r="C696" s="148" t="s">
        <v>207</v>
      </c>
      <c r="D696" s="148"/>
      <c r="E696" s="148"/>
      <c r="F696" s="148"/>
      <c r="G696" s="148"/>
      <c r="H696" s="148"/>
      <c r="I696" s="148"/>
      <c r="J696" s="148"/>
      <c r="K696" s="148"/>
      <c r="L696" s="41">
        <v>132550.43</v>
      </c>
      <c r="M696" s="49"/>
      <c r="N696" s="43"/>
      <c r="V696" s="4"/>
      <c r="W696" s="5"/>
      <c r="X696" s="5"/>
      <c r="AC696" s="5"/>
      <c r="AE696" s="5"/>
      <c r="AG696" s="5" t="s">
        <v>780</v>
      </c>
    </row>
    <row r="697" spans="1:35" s="3" customFormat="1" ht="12" x14ac:dyDescent="0.2">
      <c r="A697" s="37"/>
      <c r="B697" s="29"/>
      <c r="C697" s="148" t="s">
        <v>208</v>
      </c>
      <c r="D697" s="148"/>
      <c r="E697" s="148"/>
      <c r="F697" s="148"/>
      <c r="G697" s="148"/>
      <c r="H697" s="148"/>
      <c r="I697" s="148"/>
      <c r="J697" s="148"/>
      <c r="K697" s="148"/>
      <c r="L697" s="41">
        <v>8778.84</v>
      </c>
      <c r="M697" s="49"/>
      <c r="N697" s="43"/>
      <c r="V697" s="4"/>
      <c r="W697" s="5"/>
      <c r="X697" s="5"/>
      <c r="AC697" s="5"/>
      <c r="AE697" s="5"/>
      <c r="AF697" s="2" t="s">
        <v>110</v>
      </c>
      <c r="AG697" s="5"/>
    </row>
    <row r="698" spans="1:35" s="3" customFormat="1" ht="12" x14ac:dyDescent="0.2">
      <c r="A698" s="37"/>
      <c r="B698" s="29"/>
      <c r="C698" s="148" t="s">
        <v>209</v>
      </c>
      <c r="D698" s="148"/>
      <c r="E698" s="148"/>
      <c r="F698" s="148"/>
      <c r="G698" s="148"/>
      <c r="H698" s="148"/>
      <c r="I698" s="148"/>
      <c r="J698" s="148"/>
      <c r="K698" s="148"/>
      <c r="L698" s="41">
        <v>1793251.72</v>
      </c>
      <c r="M698" s="49"/>
      <c r="N698" s="43"/>
      <c r="V698" s="4"/>
      <c r="W698" s="5"/>
      <c r="X698" s="5"/>
      <c r="AC698" s="5"/>
      <c r="AE698" s="5"/>
      <c r="AF698" s="2" t="s">
        <v>213</v>
      </c>
      <c r="AG698" s="5"/>
    </row>
    <row r="699" spans="1:35" s="3" customFormat="1" ht="2.25" customHeight="1" x14ac:dyDescent="0.2">
      <c r="A699" s="37"/>
      <c r="B699" s="29"/>
      <c r="C699" s="148" t="s">
        <v>210</v>
      </c>
      <c r="D699" s="148"/>
      <c r="E699" s="148"/>
      <c r="F699" s="148"/>
      <c r="G699" s="148"/>
      <c r="H699" s="148"/>
      <c r="I699" s="148"/>
      <c r="J699" s="148"/>
      <c r="K699" s="148"/>
      <c r="L699" s="41">
        <v>78456.91</v>
      </c>
      <c r="M699" s="49"/>
      <c r="N699" s="43"/>
    </row>
    <row r="700" spans="1:35" s="3" customFormat="1" x14ac:dyDescent="0.2">
      <c r="A700" s="37"/>
      <c r="B700" s="29"/>
      <c r="C700" s="148" t="s">
        <v>211</v>
      </c>
      <c r="D700" s="148"/>
      <c r="E700" s="148"/>
      <c r="F700" s="148"/>
      <c r="G700" s="148"/>
      <c r="H700" s="148"/>
      <c r="I700" s="148"/>
      <c r="J700" s="148"/>
      <c r="K700" s="148"/>
      <c r="L700" s="41">
        <v>52556.73</v>
      </c>
      <c r="M700" s="49"/>
      <c r="N700" s="43"/>
      <c r="AH700" s="5" t="s">
        <v>108</v>
      </c>
    </row>
    <row r="701" spans="1:35" s="3" customFormat="1" x14ac:dyDescent="0.2">
      <c r="A701" s="37"/>
      <c r="B701" s="29"/>
      <c r="C701" s="148" t="s">
        <v>125</v>
      </c>
      <c r="D701" s="148"/>
      <c r="E701" s="148"/>
      <c r="F701" s="148"/>
      <c r="G701" s="148"/>
      <c r="H701" s="148"/>
      <c r="I701" s="148"/>
      <c r="J701" s="148"/>
      <c r="K701" s="148"/>
      <c r="L701" s="41">
        <v>64161.65</v>
      </c>
      <c r="M701" s="49"/>
      <c r="N701" s="43"/>
      <c r="AH701" s="5"/>
      <c r="AI701" s="2" t="s">
        <v>109</v>
      </c>
    </row>
    <row r="702" spans="1:35" s="3" customFormat="1" x14ac:dyDescent="0.2">
      <c r="A702" s="37"/>
      <c r="B702" s="29"/>
      <c r="C702" s="148" t="s">
        <v>126</v>
      </c>
      <c r="D702" s="148"/>
      <c r="E702" s="148"/>
      <c r="F702" s="148"/>
      <c r="G702" s="148"/>
      <c r="H702" s="148"/>
      <c r="I702" s="148"/>
      <c r="J702" s="148"/>
      <c r="K702" s="148"/>
      <c r="L702" s="41">
        <v>78456.91</v>
      </c>
      <c r="M702" s="49"/>
      <c r="N702" s="43"/>
      <c r="AH702" s="5"/>
      <c r="AI702" s="2" t="s">
        <v>110</v>
      </c>
    </row>
    <row r="703" spans="1:35" s="3" customFormat="1" x14ac:dyDescent="0.2">
      <c r="A703" s="37"/>
      <c r="B703" s="29"/>
      <c r="C703" s="148" t="s">
        <v>127</v>
      </c>
      <c r="D703" s="148"/>
      <c r="E703" s="148"/>
      <c r="F703" s="148"/>
      <c r="G703" s="148"/>
      <c r="H703" s="148"/>
      <c r="I703" s="148"/>
      <c r="J703" s="148"/>
      <c r="K703" s="148"/>
      <c r="L703" s="41">
        <v>52556.73</v>
      </c>
      <c r="M703" s="49"/>
      <c r="N703" s="43"/>
      <c r="AH703" s="5"/>
      <c r="AI703" s="2" t="s">
        <v>111</v>
      </c>
    </row>
    <row r="704" spans="1:35" s="3" customFormat="1" x14ac:dyDescent="0.2">
      <c r="A704" s="37"/>
      <c r="B704" s="36"/>
      <c r="C704" s="149" t="s">
        <v>957</v>
      </c>
      <c r="D704" s="149"/>
      <c r="E704" s="149"/>
      <c r="F704" s="149"/>
      <c r="G704" s="149"/>
      <c r="H704" s="149"/>
      <c r="I704" s="149"/>
      <c r="J704" s="149"/>
      <c r="K704" s="149"/>
      <c r="L704" s="38">
        <v>2112198.6</v>
      </c>
      <c r="M704" s="48"/>
      <c r="N704" s="40">
        <v>19242129</v>
      </c>
      <c r="AH704" s="5"/>
      <c r="AI704" s="2" t="s">
        <v>112</v>
      </c>
    </row>
    <row r="705" spans="1:36" x14ac:dyDescent="0.2">
      <c r="A705" s="37"/>
      <c r="B705" s="29"/>
      <c r="C705" s="148" t="s">
        <v>110</v>
      </c>
      <c r="D705" s="148"/>
      <c r="E705" s="148"/>
      <c r="F705" s="148"/>
      <c r="G705" s="148"/>
      <c r="H705" s="148"/>
      <c r="I705" s="148"/>
      <c r="J705" s="148"/>
      <c r="K705" s="148"/>
      <c r="L705" s="41"/>
      <c r="M705" s="49"/>
      <c r="N705" s="4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5"/>
      <c r="AI705" s="2" t="s">
        <v>113</v>
      </c>
      <c r="AJ705" s="3"/>
    </row>
    <row r="706" spans="1:36" x14ac:dyDescent="0.2">
      <c r="A706" s="37"/>
      <c r="B706" s="29"/>
      <c r="C706" s="148" t="s">
        <v>213</v>
      </c>
      <c r="D706" s="148"/>
      <c r="E706" s="148"/>
      <c r="F706" s="148"/>
      <c r="G706" s="148"/>
      <c r="H706" s="148"/>
      <c r="I706" s="148"/>
      <c r="J706" s="148"/>
      <c r="K706" s="148"/>
      <c r="L706" s="41"/>
      <c r="M706" s="49"/>
      <c r="N706" s="43">
        <v>6542769</v>
      </c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5"/>
      <c r="AI706" s="2" t="s">
        <v>205</v>
      </c>
      <c r="AJ706" s="3"/>
    </row>
    <row r="707" spans="1:36" x14ac:dyDescent="0.2">
      <c r="A707" s="37"/>
      <c r="B707" s="36"/>
      <c r="C707" s="148" t="s">
        <v>954</v>
      </c>
      <c r="D707" s="148"/>
      <c r="E707" s="148"/>
      <c r="F707" s="148"/>
      <c r="G707" s="148"/>
      <c r="H707" s="148"/>
      <c r="I707" s="148"/>
      <c r="J707" s="148"/>
      <c r="K707" s="148"/>
      <c r="L707" s="37"/>
      <c r="M707" s="37"/>
      <c r="N707" s="41">
        <f>N704*1.01606*1.01974</f>
        <v>19937097.442600951</v>
      </c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5"/>
      <c r="AI707" s="2" t="s">
        <v>114</v>
      </c>
      <c r="AJ707" s="3"/>
    </row>
    <row r="708" spans="1:36" x14ac:dyDescent="0.2">
      <c r="A708" s="37"/>
      <c r="B708" s="37"/>
      <c r="C708" s="28"/>
      <c r="D708" s="28"/>
      <c r="E708" s="28"/>
      <c r="F708" s="28"/>
      <c r="G708" s="28"/>
      <c r="H708" s="28"/>
      <c r="I708" s="28"/>
      <c r="J708" s="28"/>
      <c r="K708" s="28"/>
      <c r="L708" s="37"/>
      <c r="M708" s="37"/>
      <c r="N708" s="37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5"/>
      <c r="AI708" s="2" t="s">
        <v>110</v>
      </c>
      <c r="AJ708" s="3"/>
    </row>
    <row r="709" spans="1:36" x14ac:dyDescent="0.2">
      <c r="A709" s="37"/>
      <c r="B709" s="37"/>
      <c r="C709" s="154" t="s">
        <v>955</v>
      </c>
      <c r="D709" s="154"/>
      <c r="E709" s="154"/>
      <c r="F709" s="154"/>
      <c r="G709" s="154"/>
      <c r="H709" s="154"/>
      <c r="I709" s="154"/>
      <c r="J709" s="154"/>
      <c r="K709" s="154"/>
      <c r="L709" s="37"/>
      <c r="M709" s="37"/>
      <c r="N709" s="50">
        <f>N707*20/100</f>
        <v>3987419.4885201901</v>
      </c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5"/>
      <c r="AI709" s="2" t="s">
        <v>206</v>
      </c>
      <c r="AJ709" s="3"/>
    </row>
    <row r="710" spans="1:36" x14ac:dyDescent="0.2">
      <c r="A710" s="37"/>
      <c r="B710" s="37"/>
      <c r="C710" s="51"/>
      <c r="D710" s="51"/>
      <c r="E710" s="51"/>
      <c r="F710" s="51"/>
      <c r="G710" s="51"/>
      <c r="H710" s="51"/>
      <c r="I710" s="51"/>
      <c r="J710" s="51"/>
      <c r="K710" s="51"/>
      <c r="L710" s="37"/>
      <c r="M710" s="37"/>
      <c r="N710" s="37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5"/>
      <c r="AI710" s="2" t="s">
        <v>207</v>
      </c>
      <c r="AJ710" s="3"/>
    </row>
    <row r="711" spans="1:36" x14ac:dyDescent="0.2">
      <c r="A711" s="37"/>
      <c r="B711" s="37"/>
      <c r="C711" s="155" t="s">
        <v>956</v>
      </c>
      <c r="D711" s="155"/>
      <c r="E711" s="155"/>
      <c r="F711" s="155"/>
      <c r="G711" s="155"/>
      <c r="H711" s="155"/>
      <c r="I711" s="155"/>
      <c r="J711" s="155"/>
      <c r="K711" s="155"/>
      <c r="L711" s="37"/>
      <c r="M711" s="37"/>
      <c r="N711" s="52">
        <f>N707+N709</f>
        <v>23924516.931121141</v>
      </c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5"/>
      <c r="AI711" s="2" t="s">
        <v>208</v>
      </c>
      <c r="AJ711" s="3"/>
    </row>
    <row r="712" spans="1:36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5"/>
      <c r="AI712" s="2" t="s">
        <v>209</v>
      </c>
      <c r="AJ712" s="3"/>
    </row>
    <row r="713" spans="1:36" x14ac:dyDescent="0.2"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5"/>
      <c r="AI713" s="2" t="s">
        <v>210</v>
      </c>
      <c r="AJ713" s="3"/>
    </row>
    <row r="714" spans="1:36" x14ac:dyDescent="0.2"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5"/>
      <c r="AI714" s="2" t="s">
        <v>211</v>
      </c>
      <c r="AJ714" s="3"/>
    </row>
    <row r="715" spans="1:36" x14ac:dyDescent="0.2"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5"/>
      <c r="AI715" s="2" t="s">
        <v>125</v>
      </c>
      <c r="AJ715" s="3"/>
    </row>
    <row r="716" spans="1:36" x14ac:dyDescent="0.2"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5"/>
      <c r="AI716" s="2" t="s">
        <v>126</v>
      </c>
      <c r="AJ716" s="3"/>
    </row>
    <row r="717" spans="1:36" x14ac:dyDescent="0.2"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5"/>
      <c r="AI717" s="2" t="s">
        <v>127</v>
      </c>
      <c r="AJ717" s="3"/>
    </row>
    <row r="718" spans="1:36" x14ac:dyDescent="0.2"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5"/>
      <c r="AI718" s="3"/>
      <c r="AJ718" s="5" t="s">
        <v>128</v>
      </c>
    </row>
    <row r="719" spans="1:36" x14ac:dyDescent="0.2"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5"/>
      <c r="AI719" s="2" t="s">
        <v>110</v>
      </c>
      <c r="AJ719" s="5"/>
    </row>
    <row r="720" spans="1:36" x14ac:dyDescent="0.2"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5"/>
      <c r="AI720" s="2" t="s">
        <v>213</v>
      </c>
      <c r="AJ720" s="5"/>
    </row>
    <row r="721" spans="15:36" ht="57.75" customHeight="1" x14ac:dyDescent="0.2"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</row>
    <row r="722" spans="15:36" ht="11.25" hidden="1" customHeight="1" x14ac:dyDescent="0.25"/>
    <row r="724" spans="15:36" ht="11.25" hidden="1" customHeight="1" x14ac:dyDescent="0.25"/>
    <row r="739" spans="15:36" x14ac:dyDescent="0.2"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</row>
    <row r="745" spans="15:36" x14ac:dyDescent="0.2"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</row>
    <row r="758" spans="15:36" x14ac:dyDescent="0.2"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</row>
  </sheetData>
  <mergeCells count="676">
    <mergeCell ref="C702:K702"/>
    <mergeCell ref="C703:K703"/>
    <mergeCell ref="C704:K704"/>
    <mergeCell ref="C705:K705"/>
    <mergeCell ref="C706:K706"/>
    <mergeCell ref="C696:K696"/>
    <mergeCell ref="C697:K697"/>
    <mergeCell ref="C698:K698"/>
    <mergeCell ref="C699:K699"/>
    <mergeCell ref="C700:K700"/>
    <mergeCell ref="C701:K701"/>
    <mergeCell ref="C690:K690"/>
    <mergeCell ref="C691:K691"/>
    <mergeCell ref="C692:K692"/>
    <mergeCell ref="C693:K693"/>
    <mergeCell ref="C694:K694"/>
    <mergeCell ref="C695:K695"/>
    <mergeCell ref="C683:K683"/>
    <mergeCell ref="C684:K684"/>
    <mergeCell ref="C686:K686"/>
    <mergeCell ref="C687:K687"/>
    <mergeCell ref="C688:K688"/>
    <mergeCell ref="C689:K689"/>
    <mergeCell ref="C677:K677"/>
    <mergeCell ref="C678:K678"/>
    <mergeCell ref="C679:K679"/>
    <mergeCell ref="C680:K680"/>
    <mergeCell ref="C681:K681"/>
    <mergeCell ref="C682:K682"/>
    <mergeCell ref="C671:K671"/>
    <mergeCell ref="C672:K672"/>
    <mergeCell ref="C673:K673"/>
    <mergeCell ref="C674:K674"/>
    <mergeCell ref="C675:K675"/>
    <mergeCell ref="C676:K676"/>
    <mergeCell ref="C665:K665"/>
    <mergeCell ref="C666:K666"/>
    <mergeCell ref="C667:K667"/>
    <mergeCell ref="C668:K668"/>
    <mergeCell ref="C669:K669"/>
    <mergeCell ref="C670:K670"/>
    <mergeCell ref="C655:E655"/>
    <mergeCell ref="C657:N657"/>
    <mergeCell ref="C658:E658"/>
    <mergeCell ref="C660:N660"/>
    <mergeCell ref="C661:E661"/>
    <mergeCell ref="C664:K664"/>
    <mergeCell ref="C647:E647"/>
    <mergeCell ref="C648:E648"/>
    <mergeCell ref="C649:E649"/>
    <mergeCell ref="C650:E650"/>
    <mergeCell ref="C651:E651"/>
    <mergeCell ref="C653:E653"/>
    <mergeCell ref="C641:E641"/>
    <mergeCell ref="C642:E642"/>
    <mergeCell ref="C643:E643"/>
    <mergeCell ref="C644:E644"/>
    <mergeCell ref="C645:E645"/>
    <mergeCell ref="C646:E646"/>
    <mergeCell ref="C635:K635"/>
    <mergeCell ref="A636:N636"/>
    <mergeCell ref="A637:N637"/>
    <mergeCell ref="C638:E638"/>
    <mergeCell ref="C639:N639"/>
    <mergeCell ref="C640:E640"/>
    <mergeCell ref="C629:K629"/>
    <mergeCell ref="C630:K630"/>
    <mergeCell ref="C631:K631"/>
    <mergeCell ref="C632:K632"/>
    <mergeCell ref="C633:K633"/>
    <mergeCell ref="C634:K634"/>
    <mergeCell ref="C623:K623"/>
    <mergeCell ref="C624:K624"/>
    <mergeCell ref="C625:K625"/>
    <mergeCell ref="C626:K626"/>
    <mergeCell ref="C627:K627"/>
    <mergeCell ref="C628:K628"/>
    <mergeCell ref="C617:K617"/>
    <mergeCell ref="C618:K618"/>
    <mergeCell ref="C619:K619"/>
    <mergeCell ref="C620:K620"/>
    <mergeCell ref="C621:K621"/>
    <mergeCell ref="C622:K622"/>
    <mergeCell ref="C607:E607"/>
    <mergeCell ref="C608:E608"/>
    <mergeCell ref="C609:E609"/>
    <mergeCell ref="C610:E610"/>
    <mergeCell ref="C612:E612"/>
    <mergeCell ref="C614:E614"/>
    <mergeCell ref="C601:E601"/>
    <mergeCell ref="C602:E602"/>
    <mergeCell ref="C603:E603"/>
    <mergeCell ref="C604:E604"/>
    <mergeCell ref="C605:E605"/>
    <mergeCell ref="C606:E606"/>
    <mergeCell ref="C595:N595"/>
    <mergeCell ref="A596:N596"/>
    <mergeCell ref="C597:E597"/>
    <mergeCell ref="C598:N598"/>
    <mergeCell ref="C599:E599"/>
    <mergeCell ref="C600:E600"/>
    <mergeCell ref="C588:E588"/>
    <mergeCell ref="C589:E589"/>
    <mergeCell ref="C590:E590"/>
    <mergeCell ref="C591:E591"/>
    <mergeCell ref="C592:E592"/>
    <mergeCell ref="C593:E593"/>
    <mergeCell ref="C582:E582"/>
    <mergeCell ref="C583:E583"/>
    <mergeCell ref="C584:E584"/>
    <mergeCell ref="C585:E585"/>
    <mergeCell ref="C586:E586"/>
    <mergeCell ref="C587:E587"/>
    <mergeCell ref="C576:K576"/>
    <mergeCell ref="C577:K577"/>
    <mergeCell ref="A578:N578"/>
    <mergeCell ref="A579:N579"/>
    <mergeCell ref="C580:E580"/>
    <mergeCell ref="C581:N581"/>
    <mergeCell ref="C570:K570"/>
    <mergeCell ref="C571:K571"/>
    <mergeCell ref="C572:K572"/>
    <mergeCell ref="C573:K573"/>
    <mergeCell ref="C574:K574"/>
    <mergeCell ref="C575:K575"/>
    <mergeCell ref="C564:K564"/>
    <mergeCell ref="C565:K565"/>
    <mergeCell ref="C566:K566"/>
    <mergeCell ref="C567:K567"/>
    <mergeCell ref="C568:K568"/>
    <mergeCell ref="C569:K569"/>
    <mergeCell ref="C558:K558"/>
    <mergeCell ref="C559:K559"/>
    <mergeCell ref="C560:K560"/>
    <mergeCell ref="C561:K561"/>
    <mergeCell ref="C562:K562"/>
    <mergeCell ref="C563:K563"/>
    <mergeCell ref="C549:E549"/>
    <mergeCell ref="C550:E550"/>
    <mergeCell ref="C552:N552"/>
    <mergeCell ref="C553:E553"/>
    <mergeCell ref="C555:N555"/>
    <mergeCell ref="C557:K557"/>
    <mergeCell ref="C543:E543"/>
    <mergeCell ref="C544:E544"/>
    <mergeCell ref="C545:E545"/>
    <mergeCell ref="C546:E546"/>
    <mergeCell ref="C547:E547"/>
    <mergeCell ref="C548:E548"/>
    <mergeCell ref="C537:E537"/>
    <mergeCell ref="C538:N538"/>
    <mergeCell ref="C539:E539"/>
    <mergeCell ref="C540:E540"/>
    <mergeCell ref="C541:E541"/>
    <mergeCell ref="C542:E542"/>
    <mergeCell ref="C531:E531"/>
    <mergeCell ref="C532:E532"/>
    <mergeCell ref="C533:E533"/>
    <mergeCell ref="C534:E534"/>
    <mergeCell ref="C535:E535"/>
    <mergeCell ref="C536:E536"/>
    <mergeCell ref="C525:E525"/>
    <mergeCell ref="C526:E526"/>
    <mergeCell ref="C527:E527"/>
    <mergeCell ref="C528:E528"/>
    <mergeCell ref="C529:E529"/>
    <mergeCell ref="C530:E530"/>
    <mergeCell ref="C518:E518"/>
    <mergeCell ref="C519:E519"/>
    <mergeCell ref="C520:E520"/>
    <mergeCell ref="C521:E521"/>
    <mergeCell ref="C522:E522"/>
    <mergeCell ref="C523:E523"/>
    <mergeCell ref="A512:N512"/>
    <mergeCell ref="C513:E513"/>
    <mergeCell ref="C514:N514"/>
    <mergeCell ref="C515:E515"/>
    <mergeCell ref="C516:E516"/>
    <mergeCell ref="C517:E517"/>
    <mergeCell ref="C505:E505"/>
    <mergeCell ref="C506:E506"/>
    <mergeCell ref="C507:E507"/>
    <mergeCell ref="C508:E508"/>
    <mergeCell ref="C509:E509"/>
    <mergeCell ref="C511:N511"/>
    <mergeCell ref="C499:E499"/>
    <mergeCell ref="C500:E500"/>
    <mergeCell ref="C501:E501"/>
    <mergeCell ref="C502:E502"/>
    <mergeCell ref="C503:E503"/>
    <mergeCell ref="C504:E504"/>
    <mergeCell ref="C493:E493"/>
    <mergeCell ref="C494:E494"/>
    <mergeCell ref="C495:E495"/>
    <mergeCell ref="C496:E496"/>
    <mergeCell ref="C497:N497"/>
    <mergeCell ref="C498:E498"/>
    <mergeCell ref="C487:E487"/>
    <mergeCell ref="C488:E488"/>
    <mergeCell ref="C489:E489"/>
    <mergeCell ref="C490:E490"/>
    <mergeCell ref="C491:E491"/>
    <mergeCell ref="C492:E492"/>
    <mergeCell ref="C480:E480"/>
    <mergeCell ref="C481:E481"/>
    <mergeCell ref="C483:E483"/>
    <mergeCell ref="C484:N484"/>
    <mergeCell ref="C485:E485"/>
    <mergeCell ref="C486:E486"/>
    <mergeCell ref="C474:E474"/>
    <mergeCell ref="C475:E475"/>
    <mergeCell ref="C476:E476"/>
    <mergeCell ref="C477:E477"/>
    <mergeCell ref="C478:E478"/>
    <mergeCell ref="C479:E479"/>
    <mergeCell ref="C467:E467"/>
    <mergeCell ref="C469:N469"/>
    <mergeCell ref="A470:N470"/>
    <mergeCell ref="C471:E471"/>
    <mergeCell ref="C472:N472"/>
    <mergeCell ref="C473:E473"/>
    <mergeCell ref="C461:E461"/>
    <mergeCell ref="C462:E462"/>
    <mergeCell ref="C463:E463"/>
    <mergeCell ref="C464:E464"/>
    <mergeCell ref="C465:E465"/>
    <mergeCell ref="C466:E466"/>
    <mergeCell ref="C455:E455"/>
    <mergeCell ref="C456:E456"/>
    <mergeCell ref="C457:E457"/>
    <mergeCell ref="C458:N458"/>
    <mergeCell ref="C459:E459"/>
    <mergeCell ref="C460:E460"/>
    <mergeCell ref="C449:E449"/>
    <mergeCell ref="C450:E450"/>
    <mergeCell ref="C451:E451"/>
    <mergeCell ref="C452:E452"/>
    <mergeCell ref="C453:E453"/>
    <mergeCell ref="C454:E454"/>
    <mergeCell ref="C443:E443"/>
    <mergeCell ref="C444:E444"/>
    <mergeCell ref="C445:E445"/>
    <mergeCell ref="C446:E446"/>
    <mergeCell ref="C447:E447"/>
    <mergeCell ref="C448:E448"/>
    <mergeCell ref="C437:E437"/>
    <mergeCell ref="C438:E438"/>
    <mergeCell ref="C439:E439"/>
    <mergeCell ref="C440:E440"/>
    <mergeCell ref="C441:E441"/>
    <mergeCell ref="C442:E442"/>
    <mergeCell ref="A431:N431"/>
    <mergeCell ref="C432:E432"/>
    <mergeCell ref="C433:N433"/>
    <mergeCell ref="C434:E434"/>
    <mergeCell ref="C435:E435"/>
    <mergeCell ref="C436:E436"/>
    <mergeCell ref="C425:K425"/>
    <mergeCell ref="C426:K426"/>
    <mergeCell ref="C427:K427"/>
    <mergeCell ref="C428:K428"/>
    <mergeCell ref="C429:K429"/>
    <mergeCell ref="A430:N430"/>
    <mergeCell ref="C419:K419"/>
    <mergeCell ref="C420:K420"/>
    <mergeCell ref="C421:K421"/>
    <mergeCell ref="C422:K422"/>
    <mergeCell ref="C423:K423"/>
    <mergeCell ref="C424:K424"/>
    <mergeCell ref="C413:K413"/>
    <mergeCell ref="C414:K414"/>
    <mergeCell ref="C415:K415"/>
    <mergeCell ref="C416:K416"/>
    <mergeCell ref="C417:K417"/>
    <mergeCell ref="C418:K418"/>
    <mergeCell ref="C405:E405"/>
    <mergeCell ref="C407:N407"/>
    <mergeCell ref="C409:K409"/>
    <mergeCell ref="C410:K410"/>
    <mergeCell ref="C411:K411"/>
    <mergeCell ref="C412:K412"/>
    <mergeCell ref="C398:E398"/>
    <mergeCell ref="C399:E399"/>
    <mergeCell ref="C400:E400"/>
    <mergeCell ref="C401:E401"/>
    <mergeCell ref="C402:E402"/>
    <mergeCell ref="C404:N404"/>
    <mergeCell ref="C392:E392"/>
    <mergeCell ref="C393:E393"/>
    <mergeCell ref="C394:E394"/>
    <mergeCell ref="C395:E395"/>
    <mergeCell ref="C396:E396"/>
    <mergeCell ref="C397:E397"/>
    <mergeCell ref="C386:E386"/>
    <mergeCell ref="C387:E387"/>
    <mergeCell ref="C388:E388"/>
    <mergeCell ref="C389:E389"/>
    <mergeCell ref="C390:N390"/>
    <mergeCell ref="C391:E391"/>
    <mergeCell ref="C380:E380"/>
    <mergeCell ref="C381:E381"/>
    <mergeCell ref="C382:E382"/>
    <mergeCell ref="C383:E383"/>
    <mergeCell ref="C384:E384"/>
    <mergeCell ref="C385:E385"/>
    <mergeCell ref="C373:E373"/>
    <mergeCell ref="C374:E374"/>
    <mergeCell ref="C375:E375"/>
    <mergeCell ref="C377:E377"/>
    <mergeCell ref="C378:E378"/>
    <mergeCell ref="C379:E379"/>
    <mergeCell ref="C367:E367"/>
    <mergeCell ref="C368:E368"/>
    <mergeCell ref="C369:E369"/>
    <mergeCell ref="C370:E370"/>
    <mergeCell ref="C371:E371"/>
    <mergeCell ref="C372:E372"/>
    <mergeCell ref="C360:E360"/>
    <mergeCell ref="C361:E361"/>
    <mergeCell ref="C363:N363"/>
    <mergeCell ref="A364:N364"/>
    <mergeCell ref="C365:E365"/>
    <mergeCell ref="C366:N366"/>
    <mergeCell ref="C354:E354"/>
    <mergeCell ref="C355:E355"/>
    <mergeCell ref="C356:E356"/>
    <mergeCell ref="C357:E357"/>
    <mergeCell ref="C358:E358"/>
    <mergeCell ref="C359:E359"/>
    <mergeCell ref="C348:E348"/>
    <mergeCell ref="C349:N349"/>
    <mergeCell ref="C350:E350"/>
    <mergeCell ref="C351:E351"/>
    <mergeCell ref="C352:E352"/>
    <mergeCell ref="C353:E353"/>
    <mergeCell ref="C342:E342"/>
    <mergeCell ref="C343:E343"/>
    <mergeCell ref="C344:E344"/>
    <mergeCell ref="C345:E345"/>
    <mergeCell ref="C346:E346"/>
    <mergeCell ref="C347:E347"/>
    <mergeCell ref="C336:N336"/>
    <mergeCell ref="C337:E337"/>
    <mergeCell ref="C338:E338"/>
    <mergeCell ref="C339:E339"/>
    <mergeCell ref="C340:E340"/>
    <mergeCell ref="C341:E341"/>
    <mergeCell ref="C329:E329"/>
    <mergeCell ref="C330:E330"/>
    <mergeCell ref="C331:E331"/>
    <mergeCell ref="C332:E332"/>
    <mergeCell ref="C333:E333"/>
    <mergeCell ref="C335:E335"/>
    <mergeCell ref="C323:E323"/>
    <mergeCell ref="C324:N324"/>
    <mergeCell ref="C325:E325"/>
    <mergeCell ref="C326:E326"/>
    <mergeCell ref="C327:E327"/>
    <mergeCell ref="C328:E328"/>
    <mergeCell ref="C316:E316"/>
    <mergeCell ref="C317:E317"/>
    <mergeCell ref="C318:E318"/>
    <mergeCell ref="C319:E319"/>
    <mergeCell ref="C321:N321"/>
    <mergeCell ref="A322:N322"/>
    <mergeCell ref="C310:N310"/>
    <mergeCell ref="C311:E311"/>
    <mergeCell ref="C312:E312"/>
    <mergeCell ref="C313:E313"/>
    <mergeCell ref="C314:E314"/>
    <mergeCell ref="C315:E315"/>
    <mergeCell ref="C304:E304"/>
    <mergeCell ref="C305:E305"/>
    <mergeCell ref="C306:E306"/>
    <mergeCell ref="C307:E307"/>
    <mergeCell ref="C308:E308"/>
    <mergeCell ref="C309:E309"/>
    <mergeCell ref="C298:E298"/>
    <mergeCell ref="C299:E299"/>
    <mergeCell ref="C300:E300"/>
    <mergeCell ref="C301:E301"/>
    <mergeCell ref="C302:E302"/>
    <mergeCell ref="C303:E303"/>
    <mergeCell ref="C292:E292"/>
    <mergeCell ref="C293:E293"/>
    <mergeCell ref="C294:E294"/>
    <mergeCell ref="C295:E295"/>
    <mergeCell ref="C296:E296"/>
    <mergeCell ref="C297:E297"/>
    <mergeCell ref="C286:E286"/>
    <mergeCell ref="C287:E287"/>
    <mergeCell ref="C288:E288"/>
    <mergeCell ref="C289:E289"/>
    <mergeCell ref="C290:E290"/>
    <mergeCell ref="C291:E291"/>
    <mergeCell ref="C280:K280"/>
    <mergeCell ref="C281:K281"/>
    <mergeCell ref="A282:N282"/>
    <mergeCell ref="A283:N283"/>
    <mergeCell ref="C284:E284"/>
    <mergeCell ref="C285:N285"/>
    <mergeCell ref="C274:K274"/>
    <mergeCell ref="C275:K275"/>
    <mergeCell ref="C276:K276"/>
    <mergeCell ref="C277:K277"/>
    <mergeCell ref="C278:K278"/>
    <mergeCell ref="C279:K279"/>
    <mergeCell ref="C268:K268"/>
    <mergeCell ref="C269:K269"/>
    <mergeCell ref="C270:K270"/>
    <mergeCell ref="C271:K271"/>
    <mergeCell ref="C272:K272"/>
    <mergeCell ref="C273:K273"/>
    <mergeCell ref="C262:K262"/>
    <mergeCell ref="C263:K263"/>
    <mergeCell ref="C264:K264"/>
    <mergeCell ref="C265:K265"/>
    <mergeCell ref="C266:K266"/>
    <mergeCell ref="C267:K267"/>
    <mergeCell ref="C253:E253"/>
    <mergeCell ref="C254:E254"/>
    <mergeCell ref="C256:N256"/>
    <mergeCell ref="C257:E257"/>
    <mergeCell ref="C259:N259"/>
    <mergeCell ref="C261:K261"/>
    <mergeCell ref="C247:E247"/>
    <mergeCell ref="C248:E248"/>
    <mergeCell ref="C249:E249"/>
    <mergeCell ref="C250:E250"/>
    <mergeCell ref="C251:E251"/>
    <mergeCell ref="C252:E252"/>
    <mergeCell ref="C241:E241"/>
    <mergeCell ref="C242:N242"/>
    <mergeCell ref="C243:E243"/>
    <mergeCell ref="C244:E244"/>
    <mergeCell ref="C245:E245"/>
    <mergeCell ref="C246:E246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2:E222"/>
    <mergeCell ref="C223:E223"/>
    <mergeCell ref="C224:E224"/>
    <mergeCell ref="C225:E225"/>
    <mergeCell ref="C226:E226"/>
    <mergeCell ref="C227:E227"/>
    <mergeCell ref="A216:N216"/>
    <mergeCell ref="C217:E217"/>
    <mergeCell ref="C218:N218"/>
    <mergeCell ref="C219:E219"/>
    <mergeCell ref="C220:E220"/>
    <mergeCell ref="C221:E221"/>
    <mergeCell ref="C209:E209"/>
    <mergeCell ref="C210:E210"/>
    <mergeCell ref="C211:E211"/>
    <mergeCell ref="C212:E212"/>
    <mergeCell ref="C213:E213"/>
    <mergeCell ref="C215:N215"/>
    <mergeCell ref="C203:E203"/>
    <mergeCell ref="C204:E204"/>
    <mergeCell ref="C205:E205"/>
    <mergeCell ref="C206:E206"/>
    <mergeCell ref="C207:E207"/>
    <mergeCell ref="C208:E208"/>
    <mergeCell ref="C197:E197"/>
    <mergeCell ref="C198:E198"/>
    <mergeCell ref="C199:E199"/>
    <mergeCell ref="C200:E200"/>
    <mergeCell ref="C201:N201"/>
    <mergeCell ref="C202:E202"/>
    <mergeCell ref="C191:E191"/>
    <mergeCell ref="C192:E192"/>
    <mergeCell ref="C193:E193"/>
    <mergeCell ref="C194:E194"/>
    <mergeCell ref="C195:E195"/>
    <mergeCell ref="C196:E196"/>
    <mergeCell ref="C184:E184"/>
    <mergeCell ref="C185:E185"/>
    <mergeCell ref="C187:E187"/>
    <mergeCell ref="C188:N188"/>
    <mergeCell ref="C189:E189"/>
    <mergeCell ref="C190:E190"/>
    <mergeCell ref="C178:E178"/>
    <mergeCell ref="C179:E179"/>
    <mergeCell ref="C180:E180"/>
    <mergeCell ref="C181:E181"/>
    <mergeCell ref="C182:E182"/>
    <mergeCell ref="C183:E183"/>
    <mergeCell ref="C171:E171"/>
    <mergeCell ref="C173:N173"/>
    <mergeCell ref="A174:N174"/>
    <mergeCell ref="C175:E175"/>
    <mergeCell ref="C176:N176"/>
    <mergeCell ref="C177:E177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N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7:E147"/>
    <mergeCell ref="C148:E148"/>
    <mergeCell ref="C149:E149"/>
    <mergeCell ref="C150:E150"/>
    <mergeCell ref="C151:E151"/>
    <mergeCell ref="C152:E152"/>
    <mergeCell ref="C141:E141"/>
    <mergeCell ref="C142:E142"/>
    <mergeCell ref="C143:E143"/>
    <mergeCell ref="C144:E144"/>
    <mergeCell ref="C145:E145"/>
    <mergeCell ref="C146:E146"/>
    <mergeCell ref="A135:N135"/>
    <mergeCell ref="C136:E136"/>
    <mergeCell ref="C137:N137"/>
    <mergeCell ref="C138:E138"/>
    <mergeCell ref="C139:E139"/>
    <mergeCell ref="C140:E140"/>
    <mergeCell ref="C129:K129"/>
    <mergeCell ref="C130:K130"/>
    <mergeCell ref="C131:K131"/>
    <mergeCell ref="C132:K132"/>
    <mergeCell ref="C133:K133"/>
    <mergeCell ref="A134:N134"/>
    <mergeCell ref="C123:K123"/>
    <mergeCell ref="C124:K124"/>
    <mergeCell ref="C125:K125"/>
    <mergeCell ref="C126:K126"/>
    <mergeCell ref="C127:K127"/>
    <mergeCell ref="C128:K128"/>
    <mergeCell ref="C117:K117"/>
    <mergeCell ref="C118:K118"/>
    <mergeCell ref="C119:K119"/>
    <mergeCell ref="C120:K120"/>
    <mergeCell ref="C121:K121"/>
    <mergeCell ref="C122:K122"/>
    <mergeCell ref="C109:E109"/>
    <mergeCell ref="C111:N111"/>
    <mergeCell ref="C113:K113"/>
    <mergeCell ref="C114:K114"/>
    <mergeCell ref="C115:K115"/>
    <mergeCell ref="C116:K116"/>
    <mergeCell ref="C102:E102"/>
    <mergeCell ref="C103:E103"/>
    <mergeCell ref="C104:E104"/>
    <mergeCell ref="C105:E105"/>
    <mergeCell ref="C106:E106"/>
    <mergeCell ref="C108:N108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N94"/>
    <mergeCell ref="C95:E95"/>
    <mergeCell ref="C84:E84"/>
    <mergeCell ref="C85:E85"/>
    <mergeCell ref="C86:E86"/>
    <mergeCell ref="C87:E87"/>
    <mergeCell ref="C88:E88"/>
    <mergeCell ref="C89:E89"/>
    <mergeCell ref="C77:E77"/>
    <mergeCell ref="C78:E78"/>
    <mergeCell ref="C79:E79"/>
    <mergeCell ref="C81:E81"/>
    <mergeCell ref="C82:E82"/>
    <mergeCell ref="C83:E83"/>
    <mergeCell ref="C71:E71"/>
    <mergeCell ref="C72:E72"/>
    <mergeCell ref="C73:E73"/>
    <mergeCell ref="C74:E74"/>
    <mergeCell ref="C75:E75"/>
    <mergeCell ref="C76:E76"/>
    <mergeCell ref="C64:E64"/>
    <mergeCell ref="C65:E65"/>
    <mergeCell ref="C67:N67"/>
    <mergeCell ref="A68:N68"/>
    <mergeCell ref="C69:E69"/>
    <mergeCell ref="C70:N70"/>
    <mergeCell ref="C58:E5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46:E46"/>
    <mergeCell ref="C47:E47"/>
    <mergeCell ref="C48:E48"/>
    <mergeCell ref="C49:E49"/>
    <mergeCell ref="C50:E50"/>
    <mergeCell ref="C51:E51"/>
    <mergeCell ref="C45:E45"/>
    <mergeCell ref="C33:E33"/>
    <mergeCell ref="C34:E34"/>
    <mergeCell ref="C35:E35"/>
    <mergeCell ref="C36:E36"/>
    <mergeCell ref="C37:E37"/>
    <mergeCell ref="C39:E39"/>
    <mergeCell ref="C52:E52"/>
    <mergeCell ref="C53:N53"/>
    <mergeCell ref="N21:N23"/>
    <mergeCell ref="C24:E24"/>
    <mergeCell ref="A25:N25"/>
    <mergeCell ref="A26:N26"/>
    <mergeCell ref="C40:N40"/>
    <mergeCell ref="C41:E41"/>
    <mergeCell ref="C42:E42"/>
    <mergeCell ref="C43:E43"/>
    <mergeCell ref="C44:E44"/>
    <mergeCell ref="C707:K707"/>
    <mergeCell ref="C709:K709"/>
    <mergeCell ref="C711:K711"/>
    <mergeCell ref="D3:N3"/>
    <mergeCell ref="A5:N5"/>
    <mergeCell ref="A6:N6"/>
    <mergeCell ref="A7:N7"/>
    <mergeCell ref="L19:M19"/>
    <mergeCell ref="A21:A23"/>
    <mergeCell ref="B21:B23"/>
    <mergeCell ref="C21:E23"/>
    <mergeCell ref="F21:F23"/>
    <mergeCell ref="G21:I22"/>
    <mergeCell ref="C27:E27"/>
    <mergeCell ref="C28:N28"/>
    <mergeCell ref="C29:E29"/>
    <mergeCell ref="C30:E30"/>
    <mergeCell ref="C31:E31"/>
    <mergeCell ref="C32:E32"/>
    <mergeCell ref="J21:L22"/>
    <mergeCell ref="M21:M23"/>
    <mergeCell ref="A4:C4"/>
    <mergeCell ref="A8:N8"/>
    <mergeCell ref="A9:N9"/>
    <mergeCell ref="G19:J19"/>
    <mergeCell ref="G18:J18"/>
    <mergeCell ref="G17:J17"/>
    <mergeCell ref="G16:J16"/>
    <mergeCell ref="A1:N1"/>
    <mergeCell ref="A2:N2"/>
    <mergeCell ref="A10:N10"/>
    <mergeCell ref="A3:C3"/>
    <mergeCell ref="D4:N4"/>
    <mergeCell ref="A12:N12"/>
    <mergeCell ref="B11:N11"/>
    <mergeCell ref="A13:C13"/>
    <mergeCell ref="D13:N1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24</vt:i4>
      </vt:variant>
    </vt:vector>
  </HeadingPairs>
  <TitlesOfParts>
    <vt:vector size="33" baseType="lpstr">
      <vt:lpstr>Расчёт 1-1-р Разбивка оси дорог</vt:lpstr>
      <vt:lpstr>1-1 Подготовительные работы - Л</vt:lpstr>
      <vt:lpstr>1-2 Подготовительные работы При</vt:lpstr>
      <vt:lpstr>2-1 Дорожная одежда  - ЛСР по М</vt:lpstr>
      <vt:lpstr>2-2 Организация дорожного движе</vt:lpstr>
      <vt:lpstr>2-3 Перестройство водопроводных</vt:lpstr>
      <vt:lpstr>2-4 Зем.работы -Примыкания и  п</vt:lpstr>
      <vt:lpstr>2-5 Укрепительные работыПримыка</vt:lpstr>
      <vt:lpstr>2-6 Дорожная одежда Примыкания </vt:lpstr>
      <vt:lpstr>'1-1 Подготовительные работы - Л'!Print_Area</vt:lpstr>
      <vt:lpstr>'1-2 Подготовительные работы При'!Print_Area</vt:lpstr>
      <vt:lpstr>'2-1 Дорожная одежда  - ЛСР по М'!Print_Area</vt:lpstr>
      <vt:lpstr>'2-2 Организация дорожного движе'!Print_Area</vt:lpstr>
      <vt:lpstr>'2-3 Перестройство водопроводных'!Print_Area</vt:lpstr>
      <vt:lpstr>'2-4 Зем.работы -Примыкания и  п'!Print_Area</vt:lpstr>
      <vt:lpstr>'2-5 Укрепительные работыПримыка'!Print_Area</vt:lpstr>
      <vt:lpstr>'2-6 Дорожная одежда Примыкания '!Print_Area</vt:lpstr>
      <vt:lpstr>'1-1 Подготовительные работы - Л'!Print_Titles</vt:lpstr>
      <vt:lpstr>'1-2 Подготовительные работы При'!Print_Titles</vt:lpstr>
      <vt:lpstr>'2-1 Дорожная одежда  - ЛСР по М'!Print_Titles</vt:lpstr>
      <vt:lpstr>'2-2 Организация дорожного движе'!Print_Titles</vt:lpstr>
      <vt:lpstr>'2-3 Перестройство водопроводных'!Print_Titles</vt:lpstr>
      <vt:lpstr>'2-4 Зем.работы -Примыкания и  п'!Print_Titles</vt:lpstr>
      <vt:lpstr>'2-5 Укрепительные работыПримыка'!Print_Titles</vt:lpstr>
      <vt:lpstr>'2-6 Дорожная одежда Примыкания '!Print_Titles</vt:lpstr>
      <vt:lpstr>'1-1 Подготовительные работы - Л'!Заголовки_для_печати</vt:lpstr>
      <vt:lpstr>'1-2 Подготовительные работы При'!Заголовки_для_печати</vt:lpstr>
      <vt:lpstr>'2-1 Дорожная одежда  - ЛСР по М'!Заголовки_для_печати</vt:lpstr>
      <vt:lpstr>'2-2 Организация дорожного движе'!Заголовки_для_печати</vt:lpstr>
      <vt:lpstr>'2-3 Перестройство водопроводных'!Заголовки_для_печати</vt:lpstr>
      <vt:lpstr>'2-4 Зем.работы -Примыкания и  п'!Заголовки_для_печати</vt:lpstr>
      <vt:lpstr>'2-5 Укрепительные работыПримыка'!Заголовки_для_печати</vt:lpstr>
      <vt:lpstr>'2-6 Дорожная одежда Примыкания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Bor1KV</dc:creator>
  <cp:lastModifiedBy>Admin</cp:lastModifiedBy>
  <cp:lastPrinted>2022-02-03T05:40:12Z</cp:lastPrinted>
  <dcterms:created xsi:type="dcterms:W3CDTF">2020-09-30T08:50:27Z</dcterms:created>
  <dcterms:modified xsi:type="dcterms:W3CDTF">2022-05-19T08:54:30Z</dcterms:modified>
</cp:coreProperties>
</file>